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13\"/>
    </mc:Choice>
  </mc:AlternateContent>
  <bookViews>
    <workbookView xWindow="0" yWindow="0" windowWidth="28800" windowHeight="11400" tabRatio="90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3" localSheetId="9">'6.2. Паспорт фин осв ввод'!$24:$24</definedName>
    <definedName name="LINE3" localSheetId="10">#REF!</definedName>
    <definedName name="LINE3" localSheetId="11">'8. Общие сведения'!$32:$32</definedName>
    <definedName name="LINE3">#REF!</definedName>
    <definedName name="PRIZNAK" localSheetId="10">'[1]NS1100.VL.0003'!#REF!</definedName>
    <definedName name="PRIZNAK" localSheetId="11">'[1]NS1100.VL.0003'!#REF!</definedName>
    <definedName name="PRIZNAK">'[1]NS1100.VL.0003'!#REF!</definedName>
    <definedName name="PRIZNAK10" localSheetId="11">'[1]TP1100.VL.0025'!#REF!</definedName>
    <definedName name="PRIZNAK10">'[1]TP1100.VL.0025'!#REF!</definedName>
    <definedName name="PRIZNAK11" localSheetId="11">'[1]TP1100.VL.0026'!#REF!</definedName>
    <definedName name="PRIZNAK11">'[1]TP1100.VL.0026'!#REF!</definedName>
    <definedName name="PRIZNAK12" localSheetId="11">'[1]TP1100.VL.0027'!#REF!</definedName>
    <definedName name="PRIZNAK12">'[1]TP1100.VL.0027'!#REF!</definedName>
    <definedName name="PRIZNAK13" localSheetId="11">'[1]TP1100.VL.0028'!#REF!</definedName>
    <definedName name="PRIZNAK13">'[1]TP1100.VL.0028'!#REF!</definedName>
    <definedName name="PRIZNAK14" localSheetId="11">'[1]TP1100.PS.0051'!#REF!</definedName>
    <definedName name="PRIZNAK14">'[1]TP1100.PS.0051'!#REF!</definedName>
    <definedName name="PRIZNAK15" localSheetId="11">'[1]TP1100.PS.0053'!#REF!</definedName>
    <definedName name="PRIZNAK15">'[1]TP1100.PS.0053'!#REF!</definedName>
    <definedName name="PRIZNAK16" localSheetId="11">'[1]TP1100.PS.0015'!#REF!</definedName>
    <definedName name="PRIZNAK16">'[1]TP1100.PS.0015'!#REF!</definedName>
    <definedName name="PRIZNAK17" localSheetId="11">'[1]TP1100.PS.0016'!#REF!</definedName>
    <definedName name="PRIZNAK17">'[1]TP1100.PS.0016'!#REF!</definedName>
    <definedName name="PRIZNAK18" localSheetId="11">'[1]TP1100.PS.0041'!#REF!</definedName>
    <definedName name="PRIZNAK18">'[1]TP1100.PS.0041'!#REF!</definedName>
    <definedName name="PRIZNAK19" localSheetId="11">'[1]TP1100.PS.0040'!#REF!</definedName>
    <definedName name="PRIZNAK19">'[1]TP1100.PS.0040'!#REF!</definedName>
    <definedName name="PRIZNAK2" localSheetId="11">'[1]TP1100.VL.0001'!#REF!</definedName>
    <definedName name="PRIZNAK2">'[1]TP1100.VL.0001'!#REF!</definedName>
    <definedName name="PRIZNAK20" localSheetId="11">'[1]TP1100.PS.0039'!#REF!</definedName>
    <definedName name="PRIZNAK20">'[1]TP1100.PS.0039'!#REF!</definedName>
    <definedName name="PRIZNAK21" localSheetId="11">'[1]TP1100.PS.0052'!#REF!</definedName>
    <definedName name="PRIZNAK21">'[1]TP1100.PS.0052'!#REF!</definedName>
    <definedName name="PRIZNAK22" localSheetId="11">'[1]NS1100.VL.0006'!#REF!</definedName>
    <definedName name="PRIZNAK22">'[1]NS1100.VL.0006'!#REF!</definedName>
    <definedName name="PRIZNAK23" localSheetId="11">'[1]TP1100.VL.0041'!#REF!</definedName>
    <definedName name="PRIZNAK23">'[1]TP1100.VL.0041'!#REF!</definedName>
    <definedName name="PRIZNAK24" localSheetId="11">'[1]NS1100.VL.0008'!#REF!</definedName>
    <definedName name="PRIZNAK24">'[1]NS1100.VL.0008'!#REF!</definedName>
    <definedName name="PRIZNAK25" localSheetId="11">'[1]NS1100.KL.0010'!#REF!</definedName>
    <definedName name="PRIZNAK25">'[1]NS1100.KL.0010'!#REF!</definedName>
    <definedName name="PRIZNAK26" localSheetId="11">'[1]TP1100.PS.0048'!#REF!</definedName>
    <definedName name="PRIZNAK26">'[1]TP1100.PS.0048'!#REF!</definedName>
    <definedName name="PRIZNAK27" localSheetId="11">'[1]TP1100.PS.0049'!#REF!</definedName>
    <definedName name="PRIZNAK27">'[1]TP1100.PS.0049'!#REF!</definedName>
    <definedName name="PRIZNAK28" localSheetId="11">'[1]TP1100.PS.0056'!#REF!</definedName>
    <definedName name="PRIZNAK28">'[1]TP1100.PS.0056'!#REF!</definedName>
    <definedName name="PRIZNAK29" localSheetId="11">'[1]NS1100.VL.0005'!#REF!</definedName>
    <definedName name="PRIZNAK29">'[1]NS1100.VL.0005'!#REF!</definedName>
    <definedName name="PRIZNAK3" localSheetId="10">#REF!</definedName>
    <definedName name="PRIZNAK3" localSheetId="11">'8. Общие сведения'!#REF!</definedName>
    <definedName name="PRIZNAK3">#REF!</definedName>
    <definedName name="PRIZNAK30" localSheetId="11">'[1]NS1100.KL.0009'!#REF!</definedName>
    <definedName name="PRIZNAK30">'[1]NS1100.KL.0009'!#REF!</definedName>
    <definedName name="PRIZNAK31" localSheetId="11">'[1]TP1100.PR.0064'!#REF!</definedName>
    <definedName name="PRIZNAK31">'[1]TP1100.PR.0064'!#REF!</definedName>
    <definedName name="PRIZNAK32" localSheetId="11">'[1]TP1100.PR.0052'!#REF!</definedName>
    <definedName name="PRIZNAK32">'[1]TP1100.PR.0052'!#REF!</definedName>
    <definedName name="PRIZNAK33" localSheetId="11">'[1]TP1100.PR.0018'!#REF!</definedName>
    <definedName name="PRIZNAK33">'[1]TP1100.PR.0018'!#REF!</definedName>
    <definedName name="PRIZNAK34" localSheetId="11">'[1]TP1100.PR.0017'!#REF!</definedName>
    <definedName name="PRIZNAK34">'[1]TP1100.PR.0017'!#REF!</definedName>
    <definedName name="PRIZNAK35" localSheetId="11">'[1]TP1100.PR.0058'!#REF!</definedName>
    <definedName name="PRIZNAK35">'[1]TP1100.PR.0058'!#REF!</definedName>
    <definedName name="PRIZNAK36" localSheetId="11">'[1]TP1100.PR.0059'!#REF!</definedName>
    <definedName name="PRIZNAK36">'[1]TP1100.PR.0059'!#REF!</definedName>
    <definedName name="PRIZNAK37" localSheetId="11">'[1]TP1100.PR.0060'!#REF!</definedName>
    <definedName name="PRIZNAK37">'[1]TP1100.PR.0060'!#REF!</definedName>
    <definedName name="PRIZNAK38" localSheetId="11">'[1]TP1100.PR.0019'!#REF!</definedName>
    <definedName name="PRIZNAK38">'[1]TP1100.PR.0019'!#REF!</definedName>
    <definedName name="PRIZNAK39" localSheetId="11">'[1]NS1100.PH.0004'!#REF!</definedName>
    <definedName name="PRIZNAK39">'[1]NS1100.PH.0004'!#REF!</definedName>
    <definedName name="PRIZNAK4" localSheetId="11">'[1]TP1100.VL.0014'!#REF!</definedName>
    <definedName name="PRIZNAK4">'[1]TP1100.VL.0014'!#REF!</definedName>
    <definedName name="PRIZNAK40" localSheetId="11">'[1]TP1100.PH.0015'!#REF!</definedName>
    <definedName name="PRIZNAK40">'[1]TP1100.PH.0015'!#REF!</definedName>
    <definedName name="PRIZNAK41" localSheetId="11">'[1]TP1100.PR.0053'!#REF!</definedName>
    <definedName name="PRIZNAK41">'[1]TP1100.PR.0053'!#REF!</definedName>
    <definedName name="PRIZNAK42" localSheetId="11">'[1]TP1100.PH.0017'!#REF!</definedName>
    <definedName name="PRIZNAK42">'[1]TP1100.PH.0017'!#REF!</definedName>
    <definedName name="PRIZNAK43" localSheetId="11">'[1]TP1100.PR.0067'!#REF!</definedName>
    <definedName name="PRIZNAK43">'[1]TP1100.PR.0067'!#REF!</definedName>
    <definedName name="PRIZNAK44" localSheetId="11">'[1]TP1100.PR.0050'!#REF!</definedName>
    <definedName name="PRIZNAK44">'[1]TP1100.PR.0050'!#REF!</definedName>
    <definedName name="PRIZNAK45" localSheetId="11">'[1]TP1100.PR.0021'!#REF!</definedName>
    <definedName name="PRIZNAK45">'[1]TP1100.PR.0021'!#REF!</definedName>
    <definedName name="PRIZNAK46" localSheetId="11">'[1]TP1100.PR.0022'!#REF!</definedName>
    <definedName name="PRIZNAK46">'[1]TP1100.PR.0022'!#REF!</definedName>
    <definedName name="PRIZNAK47" localSheetId="11">'[1]TP1100.PR.0023'!#REF!</definedName>
    <definedName name="PRIZNAK47">'[1]TP1100.PR.0023'!#REF!</definedName>
    <definedName name="PRIZNAK48" localSheetId="11">'[1]TP1100.PR.0024'!#REF!</definedName>
    <definedName name="PRIZNAK48">'[1]TP1100.PR.0024'!#REF!</definedName>
    <definedName name="PRIZNAK49" localSheetId="11">'[1]TP1100.PR.0025'!#REF!</definedName>
    <definedName name="PRIZNAK49">'[1]TP1100.PR.0025'!#REF!</definedName>
    <definedName name="PRIZNAK5" localSheetId="11">'[1]TP1100.VL.0015'!#REF!</definedName>
    <definedName name="PRIZNAK5">'[1]TP1100.VL.0015'!#REF!</definedName>
    <definedName name="PRIZNAK50" localSheetId="11">'[1]TP1100.PR.0026'!#REF!</definedName>
    <definedName name="PRIZNAK50">'[1]TP1100.PR.0026'!#REF!</definedName>
    <definedName name="PRIZNAK51" localSheetId="11">'[1]TP1100.PR.0027'!#REF!</definedName>
    <definedName name="PRIZNAK51">'[1]TP1100.PR.0027'!#REF!</definedName>
    <definedName name="PRIZNAK52" localSheetId="11">'[1]TP1100.PR.0028'!#REF!</definedName>
    <definedName name="PRIZNAK52">'[1]TP1100.PR.0028'!#REF!</definedName>
    <definedName name="PRIZNAK53" localSheetId="11">'[1]TP1100.PR.0029'!#REF!</definedName>
    <definedName name="PRIZNAK53">'[1]TP1100.PR.0029'!#REF!</definedName>
    <definedName name="PRIZNAK54" localSheetId="11">'[1]TP1100.PR.0030'!#REF!</definedName>
    <definedName name="PRIZNAK54">'[1]TP1100.PR.0030'!#REF!</definedName>
    <definedName name="PRIZNAK55" localSheetId="11">'[1]TP1100.PR.0031'!#REF!</definedName>
    <definedName name="PRIZNAK55">'[1]TP1100.PR.0031'!#REF!</definedName>
    <definedName name="PRIZNAK56" localSheetId="11">'[1]TP1100.PR.0032'!#REF!</definedName>
    <definedName name="PRIZNAK56">'[1]TP1100.PR.0032'!#REF!</definedName>
    <definedName name="PRIZNAK57" localSheetId="11">'[1]TP1100.PR.0033'!#REF!</definedName>
    <definedName name="PRIZNAK57">'[1]TP1100.PR.0033'!#REF!</definedName>
    <definedName name="PRIZNAK58" localSheetId="11">'[1]TP1100.PR.0034'!#REF!</definedName>
    <definedName name="PRIZNAK58">'[1]TP1100.PR.0034'!#REF!</definedName>
    <definedName name="PRIZNAK59" localSheetId="11">'[1]TP1100.PR.0035'!#REF!</definedName>
    <definedName name="PRIZNAK59">'[1]TP1100.PR.0035'!#REF!</definedName>
    <definedName name="PRIZNAK6" localSheetId="11">'[1]TP1100.VL.0016'!#REF!</definedName>
    <definedName name="PRIZNAK6">'[1]TP1100.VL.0016'!#REF!</definedName>
    <definedName name="PRIZNAK60" localSheetId="11">'[1]TP1100.PR.0036'!#REF!</definedName>
    <definedName name="PRIZNAK60">'[1]TP1100.PR.0036'!#REF!</definedName>
    <definedName name="PRIZNAK61" localSheetId="11">'[1]TP1100.PR.0037'!#REF!</definedName>
    <definedName name="PRIZNAK61">'[1]TP1100.PR.0037'!#REF!</definedName>
    <definedName name="PRIZNAK62" localSheetId="11">'[1]TP1100.PR.0038'!#REF!</definedName>
    <definedName name="PRIZNAK62">'[1]TP1100.PR.0038'!#REF!</definedName>
    <definedName name="PRIZNAK63" localSheetId="11">'[1]TP1100.PR.0039'!#REF!</definedName>
    <definedName name="PRIZNAK63">'[1]TP1100.PR.0039'!#REF!</definedName>
    <definedName name="PRIZNAK64" localSheetId="11">'[1]TP1100.PR.0040'!#REF!</definedName>
    <definedName name="PRIZNAK64">'[1]TP1100.PR.0040'!#REF!</definedName>
    <definedName name="PRIZNAK65" localSheetId="11">'[1]TP1100.PR.0041'!#REF!</definedName>
    <definedName name="PRIZNAK65">'[1]TP1100.PR.0041'!#REF!</definedName>
    <definedName name="PRIZNAK66" localSheetId="11">'[1]TP1100.PR.0042'!#REF!</definedName>
    <definedName name="PRIZNAK66">'[1]TP1100.PR.0042'!#REF!</definedName>
    <definedName name="PRIZNAK67" localSheetId="11">'[1]TP1100.PR.0043'!#REF!</definedName>
    <definedName name="PRIZNAK67">'[1]TP1100.PR.0043'!#REF!</definedName>
    <definedName name="PRIZNAK68" localSheetId="11">'[1]TP1100.PR.0044'!#REF!</definedName>
    <definedName name="PRIZNAK68">'[1]TP1100.PR.0044'!#REF!</definedName>
    <definedName name="PRIZNAK69" localSheetId="11">'[1]TP1100.PR.0045'!#REF!</definedName>
    <definedName name="PRIZNAK69">'[1]TP1100.PR.0045'!#REF!</definedName>
    <definedName name="PRIZNAK7" localSheetId="11">'[1]TP1100.VL.0017'!#REF!</definedName>
    <definedName name="PRIZNAK7">'[1]TP1100.VL.0017'!#REF!</definedName>
    <definedName name="PRIZNAK70" localSheetId="11">'[1]TP1100.PR.0046'!#REF!</definedName>
    <definedName name="PRIZNAK70">'[1]TP1100.PR.0046'!#REF!</definedName>
    <definedName name="PRIZNAK71" localSheetId="11">'[1]TP1100.PR.0047'!#REF!</definedName>
    <definedName name="PRIZNAK71">'[1]TP1100.PR.0047'!#REF!</definedName>
    <definedName name="PRIZNAK72" localSheetId="11">'[1]TP1100.PR.0048'!#REF!</definedName>
    <definedName name="PRIZNAK72">'[1]TP1100.PR.0048'!#REF!</definedName>
    <definedName name="PRIZNAK73" localSheetId="11">'[1]TP1100.PR.0049'!#REF!</definedName>
    <definedName name="PRIZNAK73">'[1]TP1100.PR.0049'!#REF!</definedName>
    <definedName name="PRIZNAK74" localSheetId="11">'[1]TP1100.PH.0014'!#REF!</definedName>
    <definedName name="PRIZNAK74">'[1]TP1100.PH.0014'!#REF!</definedName>
    <definedName name="PRIZNAK75" localSheetId="11">'[1]TP1100.PH.0013'!#REF!</definedName>
    <definedName name="PRIZNAK75">'[1]TP1100.PH.0013'!#REF!</definedName>
    <definedName name="PRIZNAK76" localSheetId="11">'[1]NS1100.PH.0003'!#REF!</definedName>
    <definedName name="PRIZNAK76">'[1]NS1100.PH.0003'!#REF!</definedName>
    <definedName name="PRIZNAK77" localSheetId="11">'[1]NS1100.PH.0002'!#REF!</definedName>
    <definedName name="PRIZNAK77">'[1]NS1100.PH.0002'!#REF!</definedName>
    <definedName name="PRIZNAK78" localSheetId="11">'[1]PK1100.01'!#REF!</definedName>
    <definedName name="PRIZNAK78">'[1]PK1100.01'!#REF!</definedName>
    <definedName name="PRIZNAK79" localSheetId="11">'[1]PK1100.07'!#REF!</definedName>
    <definedName name="PRIZNAK79">'[1]PK1100.07'!#REF!</definedName>
    <definedName name="PRIZNAK8" localSheetId="11">'[1]TP1100.VL.0018'!#REF!</definedName>
    <definedName name="PRIZNAK8">'[1]TP1100.VL.0018'!#REF!</definedName>
    <definedName name="PRIZNAK80" localSheetId="11">'[1]TP1100.PS.0022'!#REF!</definedName>
    <definedName name="PRIZNAK80">'[1]TP1100.PS.0022'!#REF!</definedName>
    <definedName name="PRIZNAK9" localSheetId="11">'[1]TP1100.VL.0023'!#REF!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16" l="1"/>
  <c r="A9" i="19"/>
  <c r="A9" i="10"/>
  <c r="A8" i="17"/>
  <c r="A9" i="6"/>
  <c r="A9" i="14"/>
  <c r="A10" i="13"/>
  <c r="A8" i="12"/>
  <c r="A8" i="25" l="1"/>
  <c r="A9" i="27" s="1"/>
  <c r="A9" i="24" s="1"/>
  <c r="A12" i="16"/>
  <c r="A11" i="25" s="1"/>
  <c r="A12" i="27" s="1"/>
  <c r="A12"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27" i="6" l="1"/>
  <c r="D25" i="14" l="1"/>
  <c r="A15" i="16" l="1"/>
  <c r="A14" i="25" s="1"/>
  <c r="A15" i="27" s="1"/>
  <c r="A15" i="24" s="1"/>
  <c r="A15" i="10"/>
  <c r="A15" i="19" s="1"/>
  <c r="A14" i="17"/>
  <c r="A16" i="13"/>
  <c r="A15" i="14" s="1"/>
  <c r="A14" i="12"/>
  <c r="A12" i="10"/>
  <c r="A12" i="19" s="1"/>
  <c r="A11" i="17"/>
  <c r="A12" i="6"/>
  <c r="A13" i="13"/>
  <c r="A12" i="14" s="1"/>
  <c r="A11" i="12"/>
  <c r="A5" i="16"/>
  <c r="A4" i="25" s="1"/>
  <c r="A5" i="27" s="1"/>
  <c r="A5" i="24" s="1"/>
  <c r="A5" i="10"/>
  <c r="A5" i="19" s="1"/>
  <c r="A4" i="17"/>
  <c r="A5" i="6"/>
  <c r="A6" i="13"/>
  <c r="A5" i="14" s="1"/>
  <c r="A4" i="12"/>
  <c r="A15" i="6" l="1"/>
</calcChain>
</file>

<file path=xl/sharedStrings.xml><?xml version="1.0" encoding="utf-8"?>
<sst xmlns="http://schemas.openxmlformats.org/spreadsheetml/2006/main" count="1068" uniqueCount="577">
  <si>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</si>
  <si>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</si>
  <si>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</si>
  <si>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</si>
  <si>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</si>
  <si>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</si>
  <si>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</si>
  <si>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</si>
  <si>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</si>
  <si>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</si>
  <si>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</si>
  <si>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</si>
  <si>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</si>
  <si>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</si>
  <si>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</si>
  <si>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</si>
  <si>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</si>
  <si>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</si>
  <si>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</si>
  <si>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</si>
  <si>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</si>
  <si>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</si>
  <si>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</si>
  <si>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</si>
  <si>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</si>
  <si>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</si>
  <si>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</si>
  <si>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</si>
  <si>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</si>
  <si>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</si>
  <si>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</si>
  <si>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</si>
  <si>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</si>
  <si>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</si>
  <si>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</si>
  <si>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</si>
  <si>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</si>
  <si>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</si>
  <si>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</si>
  <si>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</si>
  <si>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</si>
  <si>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</si>
  <si>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</si>
  <si>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</si>
  <si>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</si>
  <si>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</si>
  <si>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</si>
  <si>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</si>
  <si>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</si>
  <si>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</si>
  <si>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</si>
  <si>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</si>
  <si>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</si>
  <si>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</si>
  <si>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</si>
  <si>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</si>
  <si>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</si>
  <si>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</si>
  <si>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</si>
  <si>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</si>
  <si>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</si>
  <si>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</si>
  <si>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</si>
  <si>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</si>
  <si>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</si>
  <si>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</si>
  <si>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</si>
  <si>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</si>
  <si>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</si>
  <si>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</si>
  <si>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</si>
  <si>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</si>
  <si>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</si>
  <si>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</si>
  <si>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</si>
  <si>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</si>
  <si>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</si>
  <si>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</si>
  <si>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</si>
  <si>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</si>
  <si>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</si>
  <si>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</si>
  <si>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</si>
  <si>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</si>
  <si>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</si>
  <si>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</si>
  <si>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</si>
  <si>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</si>
  <si>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</si>
  <si>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</si>
  <si>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</si>
  <si>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</si>
  <si>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</si>
  <si>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</si>
  <si>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</si>
  <si>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</si>
  <si>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</si>
  <si>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</si>
  <si>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</si>
  <si>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</si>
  <si>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</si>
  <si>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</si>
  <si>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</si>
  <si>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</si>
  <si>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</si>
  <si>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</si>
  <si>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</si>
  <si>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</si>
  <si>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</si>
  <si>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</si>
  <si>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</si>
  <si>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</si>
  <si>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</si>
  <si>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</si>
  <si>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</si>
  <si>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</si>
  <si>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</si>
  <si>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</si>
  <si>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</si>
  <si>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</si>
  <si>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</si>
  <si>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</si>
  <si>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</si>
  <si>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</si>
  <si>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</si>
  <si>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</si>
  <si>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</si>
  <si>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</si>
  <si>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</si>
  <si>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</si>
  <si>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</si>
  <si>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</si>
  <si>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</si>
  <si>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</si>
  <si>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</si>
  <si>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</si>
  <si>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</si>
  <si>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</si>
  <si>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</si>
  <si>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</si>
  <si>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</si>
  <si>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</si>
  <si>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</si>
  <si>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</si>
  <si>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</si>
  <si>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</si>
  <si>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</si>
  <si>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</si>
  <si>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</si>
  <si>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</si>
  <si>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</si>
  <si>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</si>
  <si>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</si>
  <si>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</si>
  <si>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</si>
  <si>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</si>
  <si>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</si>
  <si>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</si>
  <si>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</si>
  <si>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</si>
  <si>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</si>
  <si>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</si>
  <si>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</si>
  <si>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</si>
  <si>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</si>
  <si>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</si>
  <si>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</si>
  <si>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</si>
  <si>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</si>
  <si>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</si>
  <si>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</si>
  <si>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</si>
  <si>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</si>
  <si>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</si>
  <si>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</si>
  <si>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</si>
  <si>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</si>
  <si>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</si>
  <si>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</si>
  <si>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</si>
  <si>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</si>
  <si>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</si>
  <si>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</si>
  <si>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</si>
  <si>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</si>
  <si>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</si>
  <si>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</si>
  <si>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</si>
  <si>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</si>
  <si>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</si>
  <si>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</si>
  <si>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</si>
  <si>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</si>
  <si>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</si>
  <si>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</si>
  <si>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</si>
  <si>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</si>
  <si>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</si>
  <si>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</si>
  <si>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</si>
  <si>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</si>
  <si>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</si>
  <si>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</si>
  <si>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</si>
  <si>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</si>
  <si>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</si>
  <si>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</si>
  <si>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</si>
  <si>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</si>
  <si>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</si>
  <si>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</si>
  <si>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</si>
  <si>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</si>
  <si>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</si>
  <si>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</si>
  <si>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</si>
  <si>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</si>
  <si>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</si>
  <si>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</si>
  <si>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</si>
  <si>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</si>
  <si>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</si>
  <si>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</si>
  <si>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</si>
  <si>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</si>
  <si>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</si>
  <si>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</si>
  <si>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</si>
  <si>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</si>
  <si>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</si>
  <si>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</si>
  <si>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</si>
  <si>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</si>
  <si>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</si>
  <si>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</si>
  <si>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</si>
  <si>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</si>
  <si>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</si>
  <si>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</si>
  <si>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</si>
  <si>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</si>
  <si>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</si>
  <si>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</si>
  <si>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</si>
  <si>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</si>
  <si>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</si>
  <si>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</si>
  <si>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</si>
  <si>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</si>
  <si>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</si>
  <si>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</si>
  <si>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</si>
  <si>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</si>
  <si>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</si>
  <si>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</si>
  <si>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</si>
  <si>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</si>
  <si>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</si>
  <si>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</si>
  <si>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</si>
  <si>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</si>
  <si>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</si>
  <si>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</si>
  <si>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</si>
  <si>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</si>
  <si>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</si>
  <si>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</si>
  <si>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</si>
  <si>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</si>
  <si>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</si>
  <si>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</si>
  <si>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</si>
  <si>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</si>
  <si>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</si>
  <si>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</si>
  <si>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</si>
  <si>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</si>
  <si>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</si>
  <si>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</si>
  <si>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</si>
  <si>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</si>
  <si>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</si>
  <si>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</si>
  <si>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</si>
  <si>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</si>
  <si>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</si>
  <si>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</si>
  <si>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</si>
  <si>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</si>
  <si>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</si>
  <si>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</si>
  <si>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</si>
  <si>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</si>
  <si>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</si>
  <si>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</si>
  <si>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</si>
  <si>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</si>
  <si>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</si>
  <si>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</si>
  <si>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</si>
  <si>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</si>
  <si>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</si>
  <si>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</si>
  <si>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</si>
  <si>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</si>
  <si>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</si>
  <si>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</si>
  <si>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</si>
  <si>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</si>
  <si>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</si>
  <si>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</si>
  <si>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</si>
  <si>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</si>
  <si>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</si>
  <si>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</si>
  <si>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</si>
  <si>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</si>
  <si>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</si>
  <si>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</si>
  <si>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</si>
  <si>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</si>
  <si>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</si>
  <si>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</si>
  <si>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</si>
  <si>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</si>
  <si>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</si>
  <si>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</si>
  <si>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</si>
  <si>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</si>
  <si>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</si>
  <si>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</si>
  <si>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</si>
  <si>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</si>
  <si>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</si>
  <si>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</si>
  <si>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</si>
  <si>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</si>
  <si>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</si>
  <si>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</si>
  <si>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</si>
  <si>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</si>
  <si>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</si>
  <si>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</si>
  <si>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</si>
  <si>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</si>
  <si>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</si>
  <si>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</si>
  <si>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</si>
  <si>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</si>
  <si>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</si>
  <si>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</si>
  <si>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</si>
  <si>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</si>
  <si>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</si>
  <si>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</si>
  <si>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</si>
  <si>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</si>
  <si>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</si>
  <si>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</si>
  <si>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</si>
  <si>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</si>
  <si>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</si>
  <si>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</si>
  <si>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</si>
  <si>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</si>
  <si>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</si>
  <si>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</si>
  <si>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</si>
  <si>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</si>
  <si>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</si>
  <si>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</si>
  <si>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</si>
  <si>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</si>
  <si>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</si>
  <si>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</si>
  <si>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</si>
  <si>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</si>
  <si>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</si>
  <si>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</si>
  <si>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</si>
  <si>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</si>
  <si>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</si>
  <si>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</si>
  <si>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</si>
  <si>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</si>
  <si>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</si>
  <si>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</si>
  <si>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</si>
  <si>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</si>
  <si>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</si>
  <si>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</si>
  <si>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ВЛ</t>
  </si>
  <si>
    <t>П 110-4</t>
  </si>
  <si>
    <t xml:space="preserve">АС 120/19, </t>
  </si>
  <si>
    <t>2018</t>
  </si>
  <si>
    <t>Замена отпаечной опоры на УС 110-8</t>
  </si>
  <si>
    <t>ВЛ 110 кВ Восточно-Моховая-Сова 1,2</t>
  </si>
  <si>
    <t>ВЛ 110 кВ Восточно-Моховая-Сова 1,2, протяженность - 0,3 км, провод - АС 120/19</t>
  </si>
  <si>
    <t>1977</t>
  </si>
  <si>
    <t>2015</t>
  </si>
  <si>
    <t xml:space="preserve"> </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</si>
  <si>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</si>
  <si>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</si>
  <si>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</si>
  <si>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</si>
  <si>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</si>
  <si>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</si>
  <si>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31705509165</t>
  </si>
  <si>
    <t>www.etp.rosseti.ru</t>
  </si>
  <si>
    <t>11.09.2017</t>
  </si>
  <si>
    <t>29.09.2017</t>
  </si>
  <si>
    <t>26.10.2017</t>
  </si>
  <si>
    <t>ООО "ВЭК"</t>
  </si>
  <si>
    <t>'2017.0581</t>
  </si>
  <si>
    <t>Выполнение проектных работ для реконструкции ВЛ 110 кВ с переустройством узлов отпаек на ПС 110 кВфилиала АО "Тюменьэнерго" Сургутские электрические сети</t>
  </si>
  <si>
    <t>15.11.2017</t>
  </si>
  <si>
    <t>15.12.2017</t>
  </si>
  <si>
    <t>нет</t>
  </si>
  <si>
    <t>не применимо</t>
  </si>
  <si>
    <t>0.2 Реконструкция, модернизация, техническое перевооружение</t>
  </si>
  <si>
    <t>ХМАО-Югра</t>
  </si>
  <si>
    <t>Сургутский район</t>
  </si>
  <si>
    <t>Не соответствует ПУЭ 7, транзит ВЛ 110 кВ Восточно-Моховая-Сова 1,2 проходит через плашечные зажимы по отпаечной опоре № 71.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</si>
  <si>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</si>
  <si>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АО "Россети Тюмень" </t>
  </si>
  <si>
    <t>воздушных линий электропередачи, км</t>
  </si>
  <si>
    <t>от «__» _____ 20__ г. №___</t>
  </si>
  <si>
    <t xml:space="preserve">Наименование объекта </t>
  </si>
  <si>
    <t xml:space="preserve"> ТПиР</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</si>
  <si>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</si>
  <si>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</si>
  <si>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10/02-100 от 15.11.2017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</si>
  <si>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</si>
  <si>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</si>
  <si>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</si>
  <si>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</si>
  <si>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</si>
  <si>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</si>
  <si>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</si>
  <si>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"СеверЭСП"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</si>
  <si>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</si>
  <si>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</si>
  <si>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</si>
  <si>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</si>
  <si>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</si>
  <si>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</si>
  <si>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</si>
  <si>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</si>
  <si>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</si>
  <si>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</si>
  <si>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</si>
  <si>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</si>
  <si>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</si>
  <si>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</si>
  <si>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</si>
  <si>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</si>
  <si>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</si>
  <si>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</si>
  <si>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</si>
  <si>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</si>
  <si>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</si>
  <si>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</si>
  <si>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</si>
  <si>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</si>
  <si>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</si>
  <si>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</si>
  <si>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</si>
  <si>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</si>
  <si>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</si>
  <si>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</si>
  <si>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</si>
  <si>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</si>
  <si>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</si>
  <si>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</si>
  <si>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</si>
  <si>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</si>
  <si>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</si>
  <si>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</si>
  <si>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</si>
  <si>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</si>
  <si>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</si>
  <si>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</si>
  <si>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</si>
  <si>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</si>
  <si>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</si>
  <si>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</si>
  <si>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</si>
  <si>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</si>
  <si>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</si>
  <si>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</si>
  <si>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</si>
  <si>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</si>
  <si>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</si>
  <si>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</si>
  <si>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</si>
  <si>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</si>
  <si>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</si>
  <si>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</si>
  <si>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</si>
  <si>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</si>
  <si>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</si>
  <si>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</si>
  <si>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</si>
  <si>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</si>
  <si>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</si>
  <si>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</si>
  <si>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</si>
  <si>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</si>
  <si>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</si>
  <si>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</si>
  <si>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</si>
  <si>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</si>
  <si>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</si>
  <si>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</si>
  <si>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</si>
  <si>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</si>
  <si>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</si>
  <si>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</si>
  <si>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</si>
  <si>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</si>
  <si>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</si>
  <si>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</si>
  <si>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</si>
  <si>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</si>
  <si>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</si>
  <si>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</si>
  <si>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</si>
  <si>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</si>
  <si>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</si>
  <si>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</si>
  <si>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</si>
  <si>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</si>
  <si>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</si>
  <si>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r>
      <t xml:space="preserve">1. Закупка проведена для </t>
    </r>
    <r>
      <rPr>
        <b/>
        <sz val="10"/>
        <color theme="1"/>
        <rFont val="Times New Roman"/>
        <family val="1"/>
        <charset val="204"/>
      </rPr>
      <t>6</t>
    </r>
    <r>
      <rPr>
        <sz val="10"/>
        <color theme="1"/>
        <rFont val="Times New Roman"/>
        <family val="1"/>
        <charset val="204"/>
      </rPr>
      <t xml:space="preserve">-ти объектов ИПР. По результатам заключен договор на сумму </t>
    </r>
    <r>
      <rPr>
        <b/>
        <sz val="10"/>
        <color theme="1"/>
        <rFont val="Times New Roman"/>
        <family val="1"/>
        <charset val="204"/>
      </rPr>
      <t>1.765.366,14</t>
    </r>
    <r>
      <rPr>
        <sz val="10"/>
        <color theme="1"/>
        <rFont val="Times New Roman"/>
        <family val="1"/>
        <charset val="204"/>
      </rPr>
      <t xml:space="preserve"> руб. с НДС, в том числе под объект "Реконструкция ВЛ 110 кВ Восточно-Моховая-Сова 1,2 переустройство узла отпайки на ПС110/35/6 кВ "Савуйская" (установка опор 1 шт., подвеска 0,4 км провода, 0,4 км грозотроса)" объем заключенного договора составляет </t>
    </r>
    <r>
      <rPr>
        <b/>
        <sz val="10"/>
        <color theme="1"/>
        <rFont val="Times New Roman"/>
        <family val="1"/>
        <charset val="204"/>
      </rPr>
      <t>369.886,34</t>
    </r>
    <r>
      <rPr>
        <sz val="10"/>
        <color theme="1"/>
        <rFont val="Times New Roman"/>
        <family val="1"/>
        <charset val="204"/>
      </rPr>
      <t xml:space="preserve"> руб. с НДС.</t>
    </r>
  </si>
  <si>
    <t>Приказ об утверждении ПСД №972 от 26.12.2017</t>
  </si>
  <si>
    <t>не подошел срок реализации</t>
  </si>
  <si>
    <t>1.12.</t>
  </si>
  <si>
    <t>3.7.</t>
  </si>
  <si>
    <t>Факт (предложения по корректировке плана)</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</si>
  <si>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</si>
  <si>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</si>
  <si>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установка опор 1 шт., подвеска 0,4 км провода, 0,4 км грозотроса</t>
  </si>
  <si>
    <t>С</t>
  </si>
  <si>
    <t>Реализация инвестиционного проекта возможна в срок</t>
  </si>
  <si>
    <t>Филиал АО "Тюменьэнерго" СурЭС</t>
  </si>
  <si>
    <t>не относится</t>
  </si>
  <si>
    <t>+</t>
  </si>
  <si>
    <t>25.12 млн. руб. без НДС за км. трассы</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</si>
  <si>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</si>
  <si>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</si>
  <si>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</si>
  <si>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</si>
  <si>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</si>
  <si>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</si>
  <si>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</si>
  <si>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</si>
  <si>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</si>
  <si>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</si>
  <si>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0,4 км, 1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</si>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</sst>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2" formatCode="#,##0.000"/>
    <numFmt numFmtId="174" formatCode="#,##0.00_ ;\-#,##0.00\ "/>
    <numFmt numFmtId="175"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0"/>
      <color indexed="8"/>
      <name val="Times New Roman"/>
      <family val="1"/>
      <charset val="204"/>
    </font>
    <font>
      <sz val="12"/>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0"/>
      <color theme="1"/>
      <name val="Times New Roman"/>
      <family val="1"/>
      <charset val="204"/>
    </font>
    <font>
      <b/>
      <sz val="10"/>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165" fontId="1" fillId="0" borderId="0" applyFont="0" applyFill="0" applyBorder="0" applyAlignment="0" applyProtection="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0" fontId="43"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26" borderId="0" xfId="2" applyFont="1" applyFill="1" applyBorder="1"/>
    <xf numFmtId="0" fontId="11" fillId="26" borderId="0" xfId="2" applyFont="1" applyFill="1"/>
    <xf numFmtId="0" fontId="11" fillId="26" borderId="0" xfId="2" applyFont="1" applyFill="1" applyBorder="1" applyAlignment="1">
      <alignment vertical="center"/>
    </xf>
    <xf numFmtId="14"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49" fontId="61" fillId="0" borderId="1" xfId="0" quotePrefix="1"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25" borderId="1" xfId="2"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horizontal="left" vertic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4"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72" fontId="36" fillId="0" borderId="31" xfId="0" applyNumberFormat="1" applyFont="1" applyFill="1" applyBorder="1" applyAlignment="1">
      <alignment horizontal="left" vertical="center" wrapText="1"/>
    </xf>
    <xf numFmtId="0" fontId="11" fillId="0" borderId="0" xfId="2" applyFont="1"/>
    <xf numFmtId="0" fontId="65" fillId="0" borderId="0" xfId="2" applyFont="1" applyFill="1"/>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66" fillId="0" borderId="1" xfId="49" applyFont="1" applyBorder="1" applyAlignment="1">
      <alignment horizontal="center" vertical="center"/>
    </xf>
    <xf numFmtId="0" fontId="66" fillId="0" borderId="1" xfId="49" applyFont="1" applyBorder="1" applyAlignment="1">
      <alignment horizontal="center" vertical="center" wrapText="1"/>
    </xf>
    <xf numFmtId="3" fontId="66" fillId="0" borderId="1" xfId="49" applyNumberFormat="1" applyFont="1" applyBorder="1" applyAlignment="1">
      <alignment horizontal="center" vertical="center"/>
    </xf>
    <xf numFmtId="0" fontId="66" fillId="0" borderId="0" xfId="49" applyFont="1"/>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168" fontId="66" fillId="0" borderId="1" xfId="49" applyNumberFormat="1" applyFont="1" applyBorder="1" applyAlignment="1">
      <alignment horizontal="center" vertical="center"/>
    </xf>
    <xf numFmtId="14" fontId="66" fillId="0" borderId="1" xfId="49" applyNumberFormat="1" applyFont="1" applyBorder="1" applyAlignment="1">
      <alignment horizontal="center" vertical="center"/>
    </xf>
    <xf numFmtId="0" fontId="3" fillId="0" borderId="1" xfId="1" applyFill="1" applyBorder="1" applyAlignment="1">
      <alignment horizontal="center"/>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2"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62"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62" fillId="0" borderId="1" xfId="69" applyNumberFormat="1" applyFont="1" applyFill="1" applyBorder="1" applyAlignment="1">
      <alignment horizontal="left" vertical="center" wrapText="1"/>
    </xf>
    <xf numFmtId="0" fontId="48"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57" fillId="0" borderId="31" xfId="0" applyFont="1" applyFill="1" applyBorder="1" applyAlignment="1">
      <alignment horizontal="left" vertical="center"/>
    </xf>
    <xf numFmtId="0" fontId="36" fillId="0" borderId="31" xfId="0" applyFont="1" applyFill="1" applyBorder="1"/>
    <xf numFmtId="172" fontId="36" fillId="0" borderId="31" xfId="0" applyNumberFormat="1" applyFont="1" applyFill="1" applyBorder="1" applyAlignment="1">
      <alignment horizontal="left" vertical="center"/>
    </xf>
    <xf numFmtId="0" fontId="36" fillId="0" borderId="31" xfId="0" applyFont="1" applyFill="1" applyBorder="1" applyAlignment="1">
      <alignment wrapText="1"/>
    </xf>
    <xf numFmtId="172" fontId="39" fillId="0" borderId="3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xf>
    <xf numFmtId="0" fontId="43" fillId="0" borderId="1" xfId="41" applyFont="1" applyFill="1" applyBorder="1" applyAlignment="1">
      <alignment horizontal="center" vertical="center" wrapText="1"/>
    </xf>
    <xf numFmtId="0" fontId="36" fillId="0" borderId="32"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25" borderId="1" xfId="2" applyNumberFormat="1" applyFont="1" applyFill="1" applyBorder="1" applyAlignment="1">
      <alignment horizontal="center" vertical="top"/>
    </xf>
    <xf numFmtId="14" fontId="11" fillId="25" borderId="1" xfId="2" applyNumberFormat="1" applyFont="1" applyFill="1" applyBorder="1" applyAlignment="1">
      <alignment horizontal="center" vertical="top"/>
    </xf>
    <xf numFmtId="0" fontId="11" fillId="0" borderId="1" xfId="2" applyFont="1" applyFill="1" applyBorder="1" applyAlignment="1">
      <alignment horizontal="center" vertical="center"/>
    </xf>
    <xf numFmtId="0" fontId="11" fillId="25" borderId="1" xfId="2" applyFont="1" applyFill="1" applyBorder="1" applyAlignment="1">
      <alignment horizontal="center"/>
    </xf>
    <xf numFmtId="14" fontId="11"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top"/>
    </xf>
    <xf numFmtId="0" fontId="11" fillId="25" borderId="1" xfId="2" applyNumberFormat="1" applyFont="1" applyFill="1" applyBorder="1" applyAlignment="1">
      <alignment horizontal="center" vertical="center"/>
    </xf>
    <xf numFmtId="169" fontId="43"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172" fontId="36" fillId="0" borderId="31"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3" fillId="0" borderId="0" xfId="1" applyFont="1" applyFill="1" applyAlignment="1">
      <alignment horizontal="center" vertical="center"/>
    </xf>
    <xf numFmtId="0" fontId="42"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68" fillId="0" borderId="33" xfId="50" applyFont="1" applyBorder="1" applyAlignment="1">
      <alignment horizontal="center" vertical="center"/>
    </xf>
    <xf numFmtId="0" fontId="1" fillId="0" borderId="0" xfId="50" applyAlignment="1"/>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8"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6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0"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55" fillId="0" borderId="27" xfId="50" applyFont="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5" fillId="0" borderId="42"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 xfId="50" applyFont="1" applyFill="1" applyBorder="1" applyAlignment="1">
      <alignment horizontal="center" vertical="center"/>
    </xf>
    <xf numFmtId="0" fontId="70" fillId="0" borderId="0" xfId="50" applyFont="1"/>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8" fillId="0" borderId="1" xfId="50" applyFont="1" applyFill="1" applyBorder="1" applyAlignment="1">
      <alignment horizontal="center"/>
    </xf>
    <xf numFmtId="0" fontId="55" fillId="0" borderId="1" xfId="50" applyFont="1" applyFill="1" applyBorder="1" applyAlignment="1">
      <alignment horizontal="center"/>
    </xf>
    <xf numFmtId="0" fontId="55"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6" xfId="50" applyFont="1" applyFill="1" applyBorder="1" applyAlignment="1">
      <alignment horizontal="center" vertical="center"/>
    </xf>
    <xf numFmtId="0" fontId="68" fillId="0" borderId="45" xfId="50" applyFont="1" applyFill="1" applyBorder="1" applyAlignment="1">
      <alignment horizontal="center" vertical="center"/>
    </xf>
    <xf numFmtId="0" fontId="68" fillId="0" borderId="46" xfId="50" applyFont="1" applyFill="1" applyBorder="1" applyAlignment="1">
      <alignment horizontal="center"/>
    </xf>
    <xf numFmtId="0" fontId="68" fillId="0" borderId="45" xfId="50" applyFont="1" applyFill="1" applyBorder="1" applyAlignment="1">
      <alignment horizontal="center"/>
    </xf>
    <xf numFmtId="0" fontId="68" fillId="0" borderId="23" xfId="50"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704274.44063810073</c:v>
              </c:pt>
              <c:pt idx="1">
                <c:v>615221.20891210309</c:v>
              </c:pt>
              <c:pt idx="2">
                <c:v>539802.42515505338</c:v>
              </c:pt>
              <c:pt idx="3">
                <c:v>472302.18237533362</c:v>
              </c:pt>
              <c:pt idx="4">
                <c:v>345160.93822493852</c:v>
              </c:pt>
              <c:pt idx="5">
                <c:v>292574.74178645335</c:v>
              </c:pt>
              <c:pt idx="6">
                <c:v>255506.4559322116</c:v>
              </c:pt>
              <c:pt idx="7">
                <c:v>223101.67050866503</c:v>
              </c:pt>
              <c:pt idx="8">
                <c:v>194779.59331869514</c:v>
              </c:pt>
              <c:pt idx="9">
                <c:v>170030.70020443245</c:v>
              </c:pt>
              <c:pt idx="10">
                <c:v>179829.77147143395</c:v>
              </c:pt>
              <c:pt idx="11">
                <c:v>156866.36974539209</c:v>
              </c:pt>
              <c:pt idx="12">
                <c:v>136823.14239423201</c:v>
              </c:pt>
              <c:pt idx="13">
                <c:v>119330.92296762872</c:v>
              </c:pt>
              <c:pt idx="14">
                <c:v>104066.82397700669</c:v>
              </c:pt>
              <c:pt idx="15">
                <c:v>90748.505338789182</c:v>
              </c:pt>
              <c:pt idx="16">
                <c:v>79129.140073381321</c:v>
              </c:pt>
              <c:pt idx="17">
                <c:v>68992.994718873335</c:v>
              </c:pt>
              <c:pt idx="18">
                <c:v>60151.551269890384</c:v>
              </c:pt>
              <c:pt idx="19">
                <c:v>52440.105823149293</c:v>
              </c:pt>
            </c:numLit>
          </c:val>
          <c:smooth val="0"/>
          <c:extLst>
            <c:ext xmlns:c16="http://schemas.microsoft.com/office/drawing/2014/chart" uri="{C3380CC4-5D6E-409C-BE32-E72D297353CC}">
              <c16:uniqueId val="{00000000-A2A4-4ED4-926F-EF24EBB41AB0}"/>
            </c:ext>
          </c:extLst>
        </c:ser>
        <c:ser>
          <c:idx val="1"/>
          <c:order val="1"/>
          <c:tx>
            <c:v>NPV (без учета продажи)</c:v>
          </c:tx>
          <c:marker>
            <c:symbol val="none"/>
          </c:marker>
          <c:val>
            <c:numLit>
              <c:formatCode>General</c:formatCode>
              <c:ptCount val="20"/>
              <c:pt idx="0">
                <c:v>-3920191.9593618987</c:v>
              </c:pt>
              <c:pt idx="1">
                <c:v>-3304970.7504497957</c:v>
              </c:pt>
              <c:pt idx="2">
                <c:v>-2765168.3252947424</c:v>
              </c:pt>
              <c:pt idx="3">
                <c:v>-2292866.1429194086</c:v>
              </c:pt>
              <c:pt idx="4">
                <c:v>-1947705.2046944702</c:v>
              </c:pt>
              <c:pt idx="5">
                <c:v>-1655130.4629080168</c:v>
              </c:pt>
              <c:pt idx="6">
                <c:v>-1399624.0069758052</c:v>
              </c:pt>
              <c:pt idx="7">
                <c:v>-1176522.3364671401</c:v>
              </c:pt>
              <c:pt idx="8">
                <c:v>-981742.74314844492</c:v>
              </c:pt>
              <c:pt idx="9">
                <c:v>-811712.04294401244</c:v>
              </c:pt>
              <c:pt idx="10">
                <c:v>-631882.27147257852</c:v>
              </c:pt>
              <c:pt idx="11">
                <c:v>-475015.9017271864</c:v>
              </c:pt>
              <c:pt idx="12">
                <c:v>-338192.75933295442</c:v>
              </c:pt>
              <c:pt idx="13">
                <c:v>-218861.8363653257</c:v>
              </c:pt>
              <c:pt idx="14">
                <c:v>-114795.01238831901</c:v>
              </c:pt>
              <c:pt idx="15">
                <c:v>-24046.507049529828</c:v>
              </c:pt>
              <c:pt idx="16">
                <c:v>55082.633023851493</c:v>
              </c:pt>
              <c:pt idx="17">
                <c:v>124075.62774272483</c:v>
              </c:pt>
              <c:pt idx="18">
                <c:v>184227.1790126152</c:v>
              </c:pt>
              <c:pt idx="19">
                <c:v>236667.2848357645</c:v>
              </c:pt>
            </c:numLit>
          </c:val>
          <c:smooth val="0"/>
          <c:extLst>
            <c:ext xmlns:c16="http://schemas.microsoft.com/office/drawing/2014/chart" uri="{C3380CC4-5D6E-409C-BE32-E72D297353CC}">
              <c16:uniqueId val="{00000001-A2A4-4ED4-926F-EF24EBB41AB0}"/>
            </c:ext>
          </c:extLst>
        </c:ser>
        <c:dLbls>
          <c:showLegendKey val="0"/>
          <c:showVal val="0"/>
          <c:showCatName val="0"/>
          <c:showSerName val="0"/>
          <c:showPercent val="0"/>
          <c:showBubbleSize val="0"/>
        </c:dLbls>
        <c:smooth val="0"/>
        <c:axId val="108832992"/>
        <c:axId val="195915072"/>
      </c:lineChart>
      <c:catAx>
        <c:axId val="108832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5915072"/>
        <c:crosses val="autoZero"/>
        <c:auto val="1"/>
        <c:lblAlgn val="ctr"/>
        <c:lblOffset val="100"/>
        <c:noMultiLvlLbl val="0"/>
      </c:catAx>
      <c:valAx>
        <c:axId val="19591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8832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0B4-4A0E-97C3-F3B7BE2E8733}"/>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0B4-4A0E-97C3-F3B7BE2E873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F29" sqref="F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3" t="s">
        <v>69</v>
      </c>
      <c r="F1" s="16"/>
      <c r="G1" s="16"/>
    </row>
    <row r="2" spans="1:22" s="12" customFormat="1" ht="18.75" customHeight="1" x14ac:dyDescent="0.25">
      <c r="A2" s="18"/>
      <c r="C2" s="43" t="s">
        <v>10</v>
      </c>
      <c r="F2" s="16"/>
      <c r="G2" s="16"/>
    </row>
    <row r="3" spans="1:22" s="12" customFormat="1" ht="18.75" customHeight="1" x14ac:dyDescent="0.25">
      <c r="A3" s="18"/>
      <c r="C3" s="132" t="s">
        <v>68</v>
      </c>
      <c r="F3" s="16"/>
      <c r="G3" s="16"/>
    </row>
    <row r="4" spans="1:22" s="12" customFormat="1" ht="18.75" x14ac:dyDescent="0.3">
      <c r="A4" s="17"/>
      <c r="F4" s="16"/>
      <c r="G4" s="16"/>
      <c r="H4" s="15"/>
    </row>
    <row r="5" spans="1:22" s="12" customFormat="1" ht="15.75" x14ac:dyDescent="0.25">
      <c r="A5" s="237" t="s">
        <v>555</v>
      </c>
      <c r="B5" s="237"/>
      <c r="C5" s="237"/>
      <c r="D5" s="123"/>
      <c r="E5" s="123"/>
      <c r="F5" s="123"/>
      <c r="G5" s="123"/>
      <c r="H5" s="123"/>
      <c r="I5" s="123"/>
      <c r="J5" s="123"/>
    </row>
    <row r="6" spans="1:22" s="12" customFormat="1" ht="18.75" x14ac:dyDescent="0.3">
      <c r="A6" s="17"/>
      <c r="F6" s="16"/>
      <c r="G6" s="16"/>
      <c r="H6" s="15"/>
    </row>
    <row r="7" spans="1:22" s="12" customFormat="1" ht="18.75" x14ac:dyDescent="0.2">
      <c r="A7" s="241" t="s">
        <v>9</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424</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38" t="s">
        <v>8</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450</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7</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6" customHeight="1" x14ac:dyDescent="0.2">
      <c r="A15" s="244" t="s">
        <v>451</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6</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374</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36" t="s">
        <v>5</v>
      </c>
      <c r="B20" s="156" t="s">
        <v>67</v>
      </c>
      <c r="C20" s="15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157">
        <v>1</v>
      </c>
      <c r="B21" s="156">
        <v>2</v>
      </c>
      <c r="C21" s="15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158" t="s">
        <v>248</v>
      </c>
      <c r="C22" s="157" t="s">
        <v>419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7" t="s">
        <v>64</v>
      </c>
      <c r="C23" s="120" t="s">
        <v>423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4"/>
      <c r="B24" s="235"/>
      <c r="C24" s="23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20" t="s">
        <v>324</v>
      </c>
      <c r="C25" s="157" t="s">
        <v>418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20" t="s">
        <v>75</v>
      </c>
      <c r="C26" s="157" t="s">
        <v>420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20" t="s">
        <v>74</v>
      </c>
      <c r="C27" s="157" t="s">
        <v>421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20" t="s">
        <v>325</v>
      </c>
      <c r="C28" s="157" t="s">
        <v>390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20" t="s">
        <v>326</v>
      </c>
      <c r="C29" s="157" t="s">
        <v>390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20" t="s">
        <v>327</v>
      </c>
      <c r="C30" s="157" t="s">
        <v>390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120" t="s">
        <v>328</v>
      </c>
      <c r="C31" s="157" t="s">
        <v>390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120" t="s">
        <v>329</v>
      </c>
      <c r="C32" s="157" t="s">
        <v>390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120" t="s">
        <v>330</v>
      </c>
      <c r="C33" s="157" t="s">
        <v>545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344</v>
      </c>
      <c r="B34" s="120" t="s">
        <v>331</v>
      </c>
      <c r="C34" s="157" t="s">
        <v>390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334</v>
      </c>
      <c r="B35" s="120" t="s">
        <v>72</v>
      </c>
      <c r="C35" s="157" t="s">
        <v>390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345</v>
      </c>
      <c r="B36" s="120" t="s">
        <v>332</v>
      </c>
      <c r="C36" s="157" t="s">
        <v>390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335</v>
      </c>
      <c r="B37" s="120" t="s">
        <v>333</v>
      </c>
      <c r="C37" s="157" t="s">
        <v>546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346</v>
      </c>
      <c r="B38" s="120" t="s">
        <v>178</v>
      </c>
      <c r="C38" s="157" t="s">
        <v>390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5"/>
      <c r="C39" s="236"/>
      <c r="D39" s="23"/>
      <c r="E39" s="23"/>
      <c r="F39" s="23"/>
      <c r="G39" s="23"/>
      <c r="H39" s="23"/>
      <c r="I39" s="23"/>
      <c r="J39" s="23"/>
      <c r="K39" s="23"/>
      <c r="L39" s="23"/>
      <c r="M39" s="23"/>
      <c r="N39" s="23"/>
      <c r="O39" s="23"/>
      <c r="P39" s="23"/>
      <c r="Q39" s="23"/>
      <c r="R39" s="23"/>
      <c r="S39" s="23"/>
      <c r="T39" s="23"/>
      <c r="U39" s="23"/>
      <c r="V39" s="23"/>
    </row>
    <row r="40" spans="1:22" ht="63" x14ac:dyDescent="0.25">
      <c r="A40" s="24" t="s">
        <v>336</v>
      </c>
      <c r="B40" s="120" t="s">
        <v>387</v>
      </c>
      <c r="C40" s="157" t="s">
        <v>541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120" t="s">
        <v>369</v>
      </c>
      <c r="C41" s="185" t="s">
        <v>417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120" t="s">
        <v>384</v>
      </c>
      <c r="C42" s="185" t="s">
        <v>417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120" t="s">
        <v>351</v>
      </c>
      <c r="C43" s="185" t="s">
        <v>417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120" t="s">
        <v>375</v>
      </c>
      <c r="C44" s="185" t="s">
        <v>417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120" t="s">
        <v>376</v>
      </c>
      <c r="C45" s="185" t="s">
        <v>417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120" t="s">
        <v>377</v>
      </c>
      <c r="C46" s="185" t="s">
        <v>417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5"/>
      <c r="C47" s="23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120" t="s">
        <v>385</v>
      </c>
      <c r="C48" s="186">
        <v>13.092677427631804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120" t="s">
        <v>386</v>
      </c>
      <c r="C49" s="186">
        <v>10.974539913642236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7" t="str">
        <f>'1. паспорт местоположение'!$A$5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9</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2" t="str">
        <f>'1. паспорт местоположение'!A9:C9</f>
        <v xml:space="preserve">АО "Россети Тюмень" </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38" t="s">
        <v>8</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3" t="str">
        <f>'1. паспорт местоположение'!$A$12</f>
        <v>H_TP1100.VL.0013</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2"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9" t="s">
        <v>349</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5</v>
      </c>
      <c r="B19" s="249" t="s">
        <v>100</v>
      </c>
      <c r="C19" s="250" t="s">
        <v>265</v>
      </c>
      <c r="D19" s="249" t="s">
        <v>264</v>
      </c>
      <c r="E19" s="249" t="s">
        <v>99</v>
      </c>
      <c r="F19" s="249" t="s">
        <v>98</v>
      </c>
      <c r="G19" s="249" t="s">
        <v>260</v>
      </c>
      <c r="H19" s="249" t="s">
        <v>97</v>
      </c>
      <c r="I19" s="249" t="s">
        <v>96</v>
      </c>
      <c r="J19" s="249" t="s">
        <v>95</v>
      </c>
      <c r="K19" s="249" t="s">
        <v>94</v>
      </c>
      <c r="L19" s="249" t="s">
        <v>93</v>
      </c>
      <c r="M19" s="249" t="s">
        <v>92</v>
      </c>
      <c r="N19" s="249" t="s">
        <v>91</v>
      </c>
      <c r="O19" s="249" t="s">
        <v>90</v>
      </c>
      <c r="P19" s="249" t="s">
        <v>89</v>
      </c>
      <c r="Q19" s="249" t="s">
        <v>263</v>
      </c>
      <c r="R19" s="249"/>
      <c r="S19" s="252" t="s">
        <v>343</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1" t="s">
        <v>261</v>
      </c>
      <c r="R20" s="42" t="s">
        <v>262</v>
      </c>
      <c r="S20" s="252"/>
      <c r="T20" s="28"/>
      <c r="U20" s="28"/>
      <c r="V20" s="28"/>
      <c r="W20" s="28"/>
      <c r="X20" s="28"/>
      <c r="Y20" s="28"/>
      <c r="Z20" s="27"/>
      <c r="AA20" s="27"/>
      <c r="AB20" s="27"/>
    </row>
    <row r="21" spans="1:28" s="3" customFormat="1" ht="18.75" x14ac:dyDescent="0.2">
      <c r="A21" s="41">
        <v>1</v>
      </c>
      <c r="B21" s="46">
        <v>2</v>
      </c>
      <c r="C21" s="41">
        <v>3</v>
      </c>
      <c r="D21" s="46">
        <v>4</v>
      </c>
      <c r="E21" s="41">
        <v>5</v>
      </c>
      <c r="F21" s="46">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9"/>
      <c r="R22" s="5"/>
      <c r="S22" s="114"/>
      <c r="T22" s="28"/>
      <c r="U22" s="28"/>
      <c r="V22" s="28"/>
      <c r="W22" s="28"/>
      <c r="X22" s="28"/>
      <c r="Y22" s="28"/>
      <c r="Z22" s="27"/>
      <c r="AA22" s="27"/>
      <c r="AB22" s="27"/>
    </row>
    <row r="23" spans="1:28" ht="20.25" customHeight="1" x14ac:dyDescent="0.25">
      <c r="A23" s="107"/>
      <c r="B23" s="46" t="s">
        <v>258</v>
      </c>
      <c r="C23" s="46" t="s">
        <v>259</v>
      </c>
      <c r="D23" s="46" t="s">
        <v>259</v>
      </c>
      <c r="E23" s="107" t="s">
        <v>259</v>
      </c>
      <c r="F23" s="107" t="s">
        <v>259</v>
      </c>
      <c r="G23" s="107" t="s">
        <v>259</v>
      </c>
      <c r="H23" s="107" t="s">
        <v>259</v>
      </c>
      <c r="I23" s="107" t="s">
        <v>259</v>
      </c>
      <c r="J23" s="107" t="s">
        <v>259</v>
      </c>
      <c r="K23" s="107" t="s">
        <v>259</v>
      </c>
      <c r="L23" s="107" t="s">
        <v>259</v>
      </c>
      <c r="M23" s="107" t="s">
        <v>259</v>
      </c>
      <c r="N23" s="107" t="s">
        <v>259</v>
      </c>
      <c r="O23" s="107" t="s">
        <v>259</v>
      </c>
      <c r="P23" s="107" t="s">
        <v>259</v>
      </c>
      <c r="Q23" s="108"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7" t="str">
        <f>'1. паспорт местоположение'!$A$5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 xml:space="preserve">АО "Россети Тюмень" </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3" t="str">
        <f>'1. паспорт местоположение'!$A$12</f>
        <v>H_TP1100.VL.0013</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2"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0" t="s">
        <v>353</v>
      </c>
      <c r="B19" s="240"/>
      <c r="C19" s="240"/>
      <c r="D19" s="240"/>
      <c r="E19" s="240"/>
      <c r="F19" s="240"/>
      <c r="G19" s="240"/>
      <c r="H19" s="240"/>
      <c r="I19" s="240"/>
      <c r="J19" s="240"/>
      <c r="K19" s="240"/>
      <c r="L19" s="240"/>
      <c r="M19" s="240"/>
      <c r="N19" s="240"/>
      <c r="O19" s="240"/>
      <c r="P19" s="240"/>
      <c r="Q19" s="240"/>
      <c r="R19" s="240"/>
      <c r="S19" s="240"/>
      <c r="T19" s="240"/>
    </row>
    <row r="20" spans="1:113" s="58"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68" t="s">
        <v>5</v>
      </c>
      <c r="B21" s="258" t="s">
        <v>174</v>
      </c>
      <c r="C21" s="259"/>
      <c r="D21" s="262" t="s">
        <v>112</v>
      </c>
      <c r="E21" s="258" t="s">
        <v>382</v>
      </c>
      <c r="F21" s="259"/>
      <c r="G21" s="258" t="s">
        <v>188</v>
      </c>
      <c r="H21" s="259"/>
      <c r="I21" s="258" t="s">
        <v>111</v>
      </c>
      <c r="J21" s="259"/>
      <c r="K21" s="262" t="s">
        <v>110</v>
      </c>
      <c r="L21" s="258" t="s">
        <v>109</v>
      </c>
      <c r="M21" s="259"/>
      <c r="N21" s="258" t="s">
        <v>378</v>
      </c>
      <c r="O21" s="259"/>
      <c r="P21" s="262" t="s">
        <v>108</v>
      </c>
      <c r="Q21" s="253" t="s">
        <v>107</v>
      </c>
      <c r="R21" s="254"/>
      <c r="S21" s="253" t="s">
        <v>106</v>
      </c>
      <c r="T21" s="255"/>
    </row>
    <row r="22" spans="1:113" ht="204.75" customHeight="1" x14ac:dyDescent="0.25">
      <c r="A22" s="269"/>
      <c r="B22" s="260"/>
      <c r="C22" s="261"/>
      <c r="D22" s="264"/>
      <c r="E22" s="260"/>
      <c r="F22" s="261"/>
      <c r="G22" s="260"/>
      <c r="H22" s="261"/>
      <c r="I22" s="260"/>
      <c r="J22" s="261"/>
      <c r="K22" s="263"/>
      <c r="L22" s="260"/>
      <c r="M22" s="261"/>
      <c r="N22" s="260"/>
      <c r="O22" s="261"/>
      <c r="P22" s="263"/>
      <c r="Q22" s="84" t="s">
        <v>105</v>
      </c>
      <c r="R22" s="84" t="s">
        <v>352</v>
      </c>
      <c r="S22" s="84" t="s">
        <v>104</v>
      </c>
      <c r="T22" s="84" t="s">
        <v>103</v>
      </c>
    </row>
    <row r="23" spans="1:113" ht="51.75" customHeight="1" x14ac:dyDescent="0.25">
      <c r="A23" s="270"/>
      <c r="B23" s="121" t="s">
        <v>101</v>
      </c>
      <c r="C23" s="121" t="s">
        <v>102</v>
      </c>
      <c r="D23" s="263"/>
      <c r="E23" s="121" t="s">
        <v>101</v>
      </c>
      <c r="F23" s="121" t="s">
        <v>102</v>
      </c>
      <c r="G23" s="121" t="s">
        <v>101</v>
      </c>
      <c r="H23" s="121" t="s">
        <v>102</v>
      </c>
      <c r="I23" s="121" t="s">
        <v>101</v>
      </c>
      <c r="J23" s="121" t="s">
        <v>102</v>
      </c>
      <c r="K23" s="121" t="s">
        <v>101</v>
      </c>
      <c r="L23" s="121" t="s">
        <v>101</v>
      </c>
      <c r="M23" s="121" t="s">
        <v>102</v>
      </c>
      <c r="N23" s="121" t="s">
        <v>101</v>
      </c>
      <c r="O23" s="121" t="s">
        <v>102</v>
      </c>
      <c r="P23" s="122" t="s">
        <v>101</v>
      </c>
      <c r="Q23" s="84" t="s">
        <v>101</v>
      </c>
      <c r="R23" s="84" t="s">
        <v>101</v>
      </c>
      <c r="S23" s="84" t="s">
        <v>101</v>
      </c>
      <c r="T23" s="84" t="s">
        <v>101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24" customHeight="1" x14ac:dyDescent="0.25">
      <c r="A25" s="265" t="s">
        <v>390</v>
      </c>
      <c r="B25" s="266"/>
      <c r="C25" s="266"/>
      <c r="D25" s="267"/>
      <c r="E25" s="60"/>
      <c r="F25" s="60"/>
      <c r="G25" s="60"/>
      <c r="H25" s="60"/>
      <c r="I25" s="60"/>
      <c r="J25" s="59"/>
      <c r="K25" s="59"/>
      <c r="L25" s="59"/>
      <c r="M25" s="61"/>
      <c r="N25" s="61"/>
      <c r="O25" s="61"/>
      <c r="P25" s="59"/>
      <c r="Q25" s="124"/>
      <c r="R25" s="60"/>
      <c r="S25" s="124"/>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257"/>
      <c r="C29" s="257"/>
      <c r="D29" s="257"/>
      <c r="E29" s="257"/>
      <c r="F29" s="257"/>
      <c r="G29" s="257"/>
      <c r="H29" s="257"/>
      <c r="I29" s="257"/>
      <c r="J29" s="257"/>
      <c r="K29" s="257"/>
      <c r="L29" s="257"/>
      <c r="M29" s="257"/>
      <c r="N29" s="257"/>
      <c r="O29" s="257"/>
      <c r="P29" s="257"/>
      <c r="Q29" s="257"/>
      <c r="R29" s="25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8">
    <mergeCell ref="B29:R29"/>
    <mergeCell ref="L21:M22"/>
    <mergeCell ref="N21:O22"/>
    <mergeCell ref="P21:P22"/>
    <mergeCell ref="D21:D23"/>
    <mergeCell ref="B21:C22"/>
    <mergeCell ref="A25:D25"/>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0" sqref="A10:AA10"/>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7" t="str">
        <f>'3.1. паспорт Техсостояние ПС'!A6:T6</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2" customFormat="1" ht="18.75" x14ac:dyDescent="0.2">
      <c r="E8" s="151"/>
      <c r="F8" s="151"/>
      <c r="G8" s="151"/>
      <c r="H8" s="151"/>
      <c r="I8" s="151"/>
      <c r="J8" s="151"/>
      <c r="K8" s="151"/>
      <c r="L8" s="151"/>
      <c r="M8" s="151"/>
      <c r="N8" s="151"/>
      <c r="O8" s="151"/>
      <c r="P8" s="151"/>
      <c r="Q8" s="151"/>
      <c r="R8" s="151"/>
      <c r="S8" s="117"/>
      <c r="T8" s="117"/>
      <c r="U8" s="117"/>
      <c r="V8" s="117"/>
      <c r="W8" s="117"/>
    </row>
    <row r="9" spans="1:27" s="12" customFormat="1" ht="18.75" customHeight="1" x14ac:dyDescent="0.2">
      <c r="A9" s="242" t="str">
        <f>'1. паспорт местоположение'!A9:C9</f>
        <v xml:space="preserve">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2" customFormat="1" ht="18.75" x14ac:dyDescent="0.2">
      <c r="E11" s="151"/>
      <c r="F11" s="151"/>
      <c r="G11" s="151"/>
      <c r="H11" s="151"/>
      <c r="I11" s="151"/>
      <c r="J11" s="151"/>
      <c r="K11" s="151"/>
      <c r="L11" s="151"/>
      <c r="M11" s="151"/>
      <c r="N11" s="151"/>
      <c r="O11" s="151"/>
      <c r="P11" s="151"/>
      <c r="Q11" s="151"/>
      <c r="R11" s="151"/>
      <c r="S11" s="117"/>
      <c r="T11" s="117"/>
      <c r="U11" s="117"/>
      <c r="V11" s="117"/>
      <c r="W11" s="117"/>
    </row>
    <row r="12" spans="1:27" s="12" customFormat="1" ht="18.75" customHeight="1" x14ac:dyDescent="0.2">
      <c r="A12" s="243" t="str">
        <f>'3.1. паспорт Техсостояние ПС'!A13:T13</f>
        <v>H_TP1100.VL.0013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row>
    <row r="14" spans="1:27" s="9"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32.450000000000003" customHeight="1" x14ac:dyDescent="0.2">
      <c r="A15" s="244" t="str">
        <f>'3.1. паспорт Техсостояние ПС'!A16:T16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38" t="s">
        <v>6</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355</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8" customFormat="1" ht="21" customHeight="1" x14ac:dyDescent="0.25"/>
    <row r="21" spans="1:27" ht="15.75" customHeight="1" x14ac:dyDescent="0.25">
      <c r="A21" s="275" t="s">
        <v>5</v>
      </c>
      <c r="B21" s="271" t="s">
        <v>362</v>
      </c>
      <c r="C21" s="272"/>
      <c r="D21" s="271" t="s">
        <v>364</v>
      </c>
      <c r="E21" s="272"/>
      <c r="F21" s="253" t="s">
        <v>94</v>
      </c>
      <c r="G21" s="255"/>
      <c r="H21" s="255"/>
      <c r="I21" s="254"/>
      <c r="J21" s="275" t="s">
        <v>365</v>
      </c>
      <c r="K21" s="271" t="s">
        <v>366</v>
      </c>
      <c r="L21" s="272"/>
      <c r="M21" s="271" t="s">
        <v>367</v>
      </c>
      <c r="N21" s="272"/>
      <c r="O21" s="271" t="s">
        <v>354</v>
      </c>
      <c r="P21" s="272"/>
      <c r="Q21" s="271" t="s">
        <v>117</v>
      </c>
      <c r="R21" s="272"/>
      <c r="S21" s="275" t="s">
        <v>116</v>
      </c>
      <c r="T21" s="275" t="s">
        <v>368</v>
      </c>
      <c r="U21" s="275" t="s">
        <v>363</v>
      </c>
      <c r="V21" s="271" t="s">
        <v>115</v>
      </c>
      <c r="W21" s="272"/>
      <c r="X21" s="253" t="s">
        <v>107</v>
      </c>
      <c r="Y21" s="255"/>
      <c r="Z21" s="253" t="s">
        <v>106</v>
      </c>
      <c r="AA21" s="255"/>
    </row>
    <row r="22" spans="1:27" ht="216" customHeight="1" x14ac:dyDescent="0.25">
      <c r="A22" s="276"/>
      <c r="B22" s="273"/>
      <c r="C22" s="274"/>
      <c r="D22" s="273"/>
      <c r="E22" s="274"/>
      <c r="F22" s="253" t="s">
        <v>114</v>
      </c>
      <c r="G22" s="254"/>
      <c r="H22" s="253" t="s">
        <v>113</v>
      </c>
      <c r="I22" s="254"/>
      <c r="J22" s="277"/>
      <c r="K22" s="273"/>
      <c r="L22" s="274"/>
      <c r="M22" s="273"/>
      <c r="N22" s="274"/>
      <c r="O22" s="273"/>
      <c r="P22" s="274"/>
      <c r="Q22" s="273"/>
      <c r="R22" s="274"/>
      <c r="S22" s="277"/>
      <c r="T22" s="277"/>
      <c r="U22" s="277"/>
      <c r="V22" s="273"/>
      <c r="W22" s="274"/>
      <c r="X22" s="84" t="s">
        <v>105</v>
      </c>
      <c r="Y22" s="84" t="s">
        <v>352</v>
      </c>
      <c r="Z22" s="84" t="s">
        <v>104</v>
      </c>
      <c r="AA22" s="84" t="s">
        <v>103</v>
      </c>
    </row>
    <row r="23" spans="1:27" ht="60" customHeight="1" x14ac:dyDescent="0.25">
      <c r="A23" s="277"/>
      <c r="B23" s="154" t="s">
        <v>101</v>
      </c>
      <c r="C23" s="154" t="s">
        <v>102</v>
      </c>
      <c r="D23" s="154" t="s">
        <v>101</v>
      </c>
      <c r="E23" s="154" t="s">
        <v>102</v>
      </c>
      <c r="F23" s="154" t="s">
        <v>101</v>
      </c>
      <c r="G23" s="154" t="s">
        <v>102</v>
      </c>
      <c r="H23" s="154" t="s">
        <v>101</v>
      </c>
      <c r="I23" s="154" t="s">
        <v>102</v>
      </c>
      <c r="J23" s="154" t="s">
        <v>101</v>
      </c>
      <c r="K23" s="154" t="s">
        <v>101</v>
      </c>
      <c r="L23" s="154" t="s">
        <v>102</v>
      </c>
      <c r="M23" s="154" t="s">
        <v>101</v>
      </c>
      <c r="N23" s="154" t="s">
        <v>102</v>
      </c>
      <c r="O23" s="154" t="s">
        <v>101</v>
      </c>
      <c r="P23" s="154" t="s">
        <v>102</v>
      </c>
      <c r="Q23" s="154" t="s">
        <v>101</v>
      </c>
      <c r="R23" s="154" t="s">
        <v>102</v>
      </c>
      <c r="S23" s="154" t="s">
        <v>101</v>
      </c>
      <c r="T23" s="154" t="s">
        <v>101</v>
      </c>
      <c r="U23" s="154" t="s">
        <v>101</v>
      </c>
      <c r="V23" s="154" t="s">
        <v>101</v>
      </c>
      <c r="W23" s="154" t="s">
        <v>102</v>
      </c>
      <c r="X23" s="154" t="s">
        <v>101</v>
      </c>
      <c r="Y23" s="154" t="s">
        <v>101</v>
      </c>
      <c r="Z23" s="84" t="s">
        <v>101</v>
      </c>
      <c r="AA23" s="84" t="s">
        <v>101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145.5" customHeight="1" x14ac:dyDescent="0.25">
      <c r="A25" s="89">
        <v>1</v>
      </c>
      <c r="B25" s="90" t="s">
        <v>396</v>
      </c>
      <c r="C25" s="90" t="s">
        <v>259</v>
      </c>
      <c r="D25" s="90" t="str">
        <f>B25</f>
        <v>ВЛ 110 кВ Восточно-Моховая-Сова 1,2</v>
      </c>
      <c r="E25" s="90" t="s">
        <v>259</v>
      </c>
      <c r="F25" s="90">
        <v>110</v>
      </c>
      <c r="G25" s="91" t="s">
        <v>259</v>
      </c>
      <c r="H25" s="91">
        <v>110</v>
      </c>
      <c r="I25" s="91" t="s">
        <v>259</v>
      </c>
      <c r="J25" s="92" t="s">
        <v>398</v>
      </c>
      <c r="K25" s="92" t="s">
        <v>63</v>
      </c>
      <c r="L25" s="130" t="s">
        <v>259</v>
      </c>
      <c r="M25" s="93" t="s">
        <v>393</v>
      </c>
      <c r="N25" s="93" t="s">
        <v>259</v>
      </c>
      <c r="O25" s="131" t="s">
        <v>391</v>
      </c>
      <c r="P25" s="131" t="s">
        <v>259</v>
      </c>
      <c r="Q25" s="131">
        <v>26.3</v>
      </c>
      <c r="R25" s="91" t="s">
        <v>259</v>
      </c>
      <c r="S25" s="92" t="s">
        <v>394</v>
      </c>
      <c r="T25" s="92" t="s">
        <v>399</v>
      </c>
      <c r="U25" s="92" t="s">
        <v>61</v>
      </c>
      <c r="V25" s="92" t="s">
        <v>392</v>
      </c>
      <c r="W25" s="130" t="s">
        <v>259</v>
      </c>
      <c r="X25" s="133" t="s">
        <v>539</v>
      </c>
      <c r="Y25" s="133" t="s">
        <v>540</v>
      </c>
      <c r="Z25" s="89" t="s">
        <v>259</v>
      </c>
      <c r="AA25" s="89" t="s">
        <v>259</v>
      </c>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A5:AA5"/>
    <mergeCell ref="A7:AA7"/>
    <mergeCell ref="A9:AA9"/>
    <mergeCell ref="A10:AA10"/>
    <mergeCell ref="A12:AA12"/>
    <mergeCell ref="M21:N22"/>
    <mergeCell ref="Q21:R22"/>
    <mergeCell ref="S21:S22"/>
    <mergeCell ref="T21:T22"/>
    <mergeCell ref="A13:AA13"/>
    <mergeCell ref="A15:AA15"/>
    <mergeCell ref="X21:Y21"/>
    <mergeCell ref="V21:W22"/>
    <mergeCell ref="E18:Y18"/>
    <mergeCell ref="E16:Y16"/>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7" t="str">
        <f>'1. паспорт местоположение'!$A$5</f>
        <v>Год раскрытия информации: 2023 год</v>
      </c>
      <c r="B5" s="237"/>
      <c r="C5" s="237"/>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41" t="s">
        <v>9</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 xml:space="preserve">АО "Россети Тюмень" </v>
      </c>
      <c r="B9" s="243"/>
      <c r="C9" s="243"/>
      <c r="D9" s="8"/>
      <c r="E9" s="8"/>
      <c r="F9" s="8"/>
      <c r="G9" s="8"/>
      <c r="H9" s="13"/>
      <c r="I9" s="13"/>
      <c r="J9" s="13"/>
      <c r="K9" s="13"/>
      <c r="L9" s="13"/>
      <c r="M9" s="13"/>
      <c r="N9" s="13"/>
      <c r="O9" s="13"/>
      <c r="P9" s="13"/>
      <c r="Q9" s="13"/>
      <c r="R9" s="13"/>
      <c r="S9" s="13"/>
      <c r="T9" s="13"/>
      <c r="U9" s="13"/>
    </row>
    <row r="10" spans="1:29" s="12" customFormat="1" ht="18.75" x14ac:dyDescent="0.2">
      <c r="A10" s="238" t="s">
        <v>8</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f>
        <v>H_TP1100.VL.0013</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8" t="s">
        <v>7</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44" t="str">
        <f>'1. паспорт местоположение'!A15:C15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38" t="s">
        <v>6</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9" t="s">
        <v>348</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9" t="s">
        <v>67</v>
      </c>
      <c r="C20" s="38"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 x14ac:dyDescent="0.2">
      <c r="A22" s="24" t="s">
        <v>65</v>
      </c>
      <c r="B22" s="30" t="s">
        <v>360</v>
      </c>
      <c r="C22" s="159" t="s">
        <v>422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160" t="s">
        <v>395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380</v>
      </c>
      <c r="C24" s="25" t="s">
        <v>397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381</v>
      </c>
      <c r="C25" s="25"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176</v>
      </c>
      <c r="C26" s="25" t="s">
        <v>417</v>
      </c>
      <c r="D26" s="23"/>
      <c r="E26" s="23"/>
      <c r="F26" s="23"/>
      <c r="G26" s="23"/>
      <c r="H26" s="23"/>
      <c r="I26" s="23"/>
      <c r="J26" s="23"/>
      <c r="K26" s="23"/>
      <c r="L26" s="23"/>
      <c r="M26" s="23"/>
      <c r="N26" s="23"/>
      <c r="O26" s="23"/>
      <c r="P26" s="23"/>
      <c r="Q26" s="23"/>
      <c r="R26" s="23"/>
      <c r="S26" s="23"/>
      <c r="T26" s="23"/>
      <c r="U26" s="23"/>
    </row>
    <row r="27" spans="1:21" ht="33" x14ac:dyDescent="0.25">
      <c r="A27" s="24" t="s">
        <v>58</v>
      </c>
      <c r="B27" s="25" t="s">
        <v>361</v>
      </c>
      <c r="C27" s="159" t="str">
        <f>C22</f>
        <v>Не соответствует ПУЭ 7, транзит ВЛ 110 кВ Восточно-Моховая-Сова 1,2 проходит через плашечные зажимы по отпаечной опоре № 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8">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8"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237" t="str">
        <f>'1. паспорт местоположение'!$A$5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17"/>
      <c r="AB6" s="117"/>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17"/>
      <c r="AB7" s="117"/>
    </row>
    <row r="8" spans="1:28" ht="15.75" x14ac:dyDescent="0.25">
      <c r="A8" s="242" t="str">
        <f>'1. паспорт местоположение'!A9:C9</f>
        <v xml:space="preserve">АО "Россети Тюмень" </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18"/>
      <c r="AB8" s="118"/>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19"/>
      <c r="AB9" s="119"/>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17"/>
      <c r="AB10" s="117"/>
    </row>
    <row r="11" spans="1:28" x14ac:dyDescent="0.25">
      <c r="A11" s="243" t="str">
        <f>'1. паспорт местоположение'!$A$12</f>
        <v>H_TP1100.VL.0013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18"/>
      <c r="AB11" s="118"/>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19"/>
      <c r="AB12" s="119"/>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2"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18"/>
      <c r="AB14" s="118"/>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19"/>
      <c r="AB15" s="11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26"/>
      <c r="AB16" s="126"/>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26"/>
      <c r="AB17" s="126"/>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26"/>
      <c r="AB18" s="126"/>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26"/>
      <c r="AB19" s="12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27"/>
      <c r="AB20" s="127"/>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27"/>
      <c r="AB21" s="127"/>
    </row>
    <row r="22" spans="1:28" x14ac:dyDescent="0.25">
      <c r="A22" s="281" t="s">
        <v>379</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28"/>
      <c r="AB22" s="128"/>
    </row>
    <row r="23" spans="1:28" ht="32.25" customHeight="1" x14ac:dyDescent="0.25">
      <c r="A23" s="283" t="s">
        <v>256</v>
      </c>
      <c r="B23" s="284"/>
      <c r="C23" s="284"/>
      <c r="D23" s="284"/>
      <c r="E23" s="284"/>
      <c r="F23" s="284"/>
      <c r="G23" s="284"/>
      <c r="H23" s="284"/>
      <c r="I23" s="284"/>
      <c r="J23" s="284"/>
      <c r="K23" s="284"/>
      <c r="L23" s="285"/>
      <c r="M23" s="282" t="s">
        <v>257</v>
      </c>
      <c r="N23" s="282"/>
      <c r="O23" s="282"/>
      <c r="P23" s="282"/>
      <c r="Q23" s="282"/>
      <c r="R23" s="282"/>
      <c r="S23" s="282"/>
      <c r="T23" s="282"/>
      <c r="U23" s="282"/>
      <c r="V23" s="282"/>
      <c r="W23" s="282"/>
      <c r="X23" s="282"/>
      <c r="Y23" s="282"/>
      <c r="Z23" s="282"/>
    </row>
    <row r="24" spans="1:28" ht="151.5" customHeight="1" x14ac:dyDescent="0.25">
      <c r="A24" s="81" t="s">
        <v>179</v>
      </c>
      <c r="B24" s="82" t="s">
        <v>186</v>
      </c>
      <c r="C24" s="81" t="s">
        <v>250</v>
      </c>
      <c r="D24" s="81" t="s">
        <v>180</v>
      </c>
      <c r="E24" s="81" t="s">
        <v>251</v>
      </c>
      <c r="F24" s="81" t="s">
        <v>253</v>
      </c>
      <c r="G24" s="81" t="s">
        <v>252</v>
      </c>
      <c r="H24" s="81" t="s">
        <v>181</v>
      </c>
      <c r="I24" s="81" t="s">
        <v>254</v>
      </c>
      <c r="J24" s="81" t="s">
        <v>187</v>
      </c>
      <c r="K24" s="82" t="s">
        <v>185</v>
      </c>
      <c r="L24" s="82" t="s">
        <v>182</v>
      </c>
      <c r="M24" s="83" t="s">
        <v>194</v>
      </c>
      <c r="N24" s="82" t="s">
        <v>389</v>
      </c>
      <c r="O24" s="81" t="s">
        <v>192</v>
      </c>
      <c r="P24" s="81" t="s">
        <v>193</v>
      </c>
      <c r="Q24" s="81" t="s">
        <v>191</v>
      </c>
      <c r="R24" s="81" t="s">
        <v>181</v>
      </c>
      <c r="S24" s="81" t="s">
        <v>190</v>
      </c>
      <c r="T24" s="81" t="s">
        <v>189</v>
      </c>
      <c r="U24" s="81" t="s">
        <v>249</v>
      </c>
      <c r="V24" s="81" t="s">
        <v>191</v>
      </c>
      <c r="W24" s="94" t="s">
        <v>184</v>
      </c>
      <c r="X24" s="94" t="s">
        <v>196</v>
      </c>
      <c r="Y24" s="94" t="s">
        <v>197</v>
      </c>
      <c r="Z24" s="96" t="s">
        <v>195</v>
      </c>
    </row>
    <row r="25" spans="1:28" ht="16.5" customHeight="1" x14ac:dyDescent="0.25">
      <c r="A25" s="81">
        <v>1</v>
      </c>
      <c r="B25" s="82">
        <v>2</v>
      </c>
      <c r="C25" s="81">
        <v>3</v>
      </c>
      <c r="D25" s="82">
        <v>4</v>
      </c>
      <c r="E25" s="81">
        <v>5</v>
      </c>
      <c r="F25" s="82">
        <v>6</v>
      </c>
      <c r="G25" s="81">
        <v>7</v>
      </c>
      <c r="H25" s="82">
        <v>8</v>
      </c>
      <c r="I25" s="81">
        <v>9</v>
      </c>
      <c r="J25" s="82">
        <v>10</v>
      </c>
      <c r="K25" s="129">
        <v>11</v>
      </c>
      <c r="L25" s="82">
        <v>12</v>
      </c>
      <c r="M25" s="129">
        <v>13</v>
      </c>
      <c r="N25" s="82">
        <v>14</v>
      </c>
      <c r="O25" s="129">
        <v>15</v>
      </c>
      <c r="P25" s="82">
        <v>16</v>
      </c>
      <c r="Q25" s="129">
        <v>17</v>
      </c>
      <c r="R25" s="82">
        <v>18</v>
      </c>
      <c r="S25" s="129">
        <v>19</v>
      </c>
      <c r="T25" s="82">
        <v>20</v>
      </c>
      <c r="U25" s="129">
        <v>21</v>
      </c>
      <c r="V25" s="82">
        <v>22</v>
      </c>
      <c r="W25" s="129">
        <v>23</v>
      </c>
      <c r="X25" s="82">
        <v>24</v>
      </c>
      <c r="Y25" s="129">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7" t="str">
        <f>'1. паспорт местоположение'!$A$5</f>
        <v>Год раскрытия информации: 2023 год</v>
      </c>
      <c r="B5" s="237"/>
      <c r="C5" s="237"/>
      <c r="D5" s="237"/>
      <c r="E5" s="237"/>
      <c r="F5" s="237"/>
      <c r="G5" s="237"/>
      <c r="H5" s="237"/>
      <c r="I5" s="237"/>
      <c r="J5" s="237"/>
      <c r="K5" s="237"/>
      <c r="L5" s="237"/>
      <c r="M5" s="237"/>
      <c r="N5" s="237"/>
      <c r="O5" s="237"/>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41" t="s">
        <v>9</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2" t="str">
        <f>'1. паспорт местоположение'!A9:C9</f>
        <v xml:space="preserve">АО "Россети Тюмень" </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38" t="s">
        <v>8</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3" t="str">
        <f>'1. паспорт местоположение'!$A$12</f>
        <v>H_TP1100.VL.0013</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38" t="s">
        <v>7</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5.75" x14ac:dyDescent="0.2">
      <c r="A15" s="242"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38" t="s">
        <v>6</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6" t="s">
        <v>356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9" t="s">
        <v>5</v>
      </c>
      <c r="B19" s="249" t="s">
        <v>88</v>
      </c>
      <c r="C19" s="249" t="s">
        <v>87</v>
      </c>
      <c r="D19" s="249" t="s">
        <v>76</v>
      </c>
      <c r="E19" s="287" t="s">
        <v>86</v>
      </c>
      <c r="F19" s="288"/>
      <c r="G19" s="288"/>
      <c r="H19" s="288"/>
      <c r="I19" s="289"/>
      <c r="J19" s="249" t="s">
        <v>85</v>
      </c>
      <c r="K19" s="249"/>
      <c r="L19" s="249"/>
      <c r="M19" s="249"/>
      <c r="N19" s="249"/>
      <c r="O19" s="249"/>
      <c r="P19" s="4"/>
      <c r="Q19" s="4"/>
      <c r="R19" s="4"/>
      <c r="S19" s="4"/>
      <c r="T19" s="4"/>
      <c r="U19" s="4"/>
      <c r="V19" s="4"/>
      <c r="W19" s="4"/>
    </row>
    <row r="20" spans="1:26" s="3" customFormat="1" ht="51" customHeight="1" x14ac:dyDescent="0.2">
      <c r="A20" s="249"/>
      <c r="B20" s="249"/>
      <c r="C20" s="249"/>
      <c r="D20" s="249"/>
      <c r="E20" s="41" t="s">
        <v>84</v>
      </c>
      <c r="F20" s="41" t="s">
        <v>83</v>
      </c>
      <c r="G20" s="41" t="s">
        <v>82</v>
      </c>
      <c r="H20" s="41" t="s">
        <v>81</v>
      </c>
      <c r="I20" s="41" t="s">
        <v>80</v>
      </c>
      <c r="J20" s="41" t="s">
        <v>79</v>
      </c>
      <c r="K20" s="41" t="s">
        <v>4</v>
      </c>
      <c r="L20" s="49" t="s">
        <v>3</v>
      </c>
      <c r="M20" s="48" t="s">
        <v>177</v>
      </c>
      <c r="N20" s="48" t="s">
        <v>78</v>
      </c>
      <c r="O20" s="48" t="s">
        <v>77</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zoomScale="40" zoomScaleNormal="40" workbookViewId="0">
      <selection activeCell="B1" sqref="B1:AJ1048576"/>
    </sheetView>
  </sheetViews>
  <sheetFormatPr defaultColWidth="9.140625" defaultRowHeight="15" x14ac:dyDescent="0.25"/>
  <cols>
    <col min="1" max="1" width="64.85546875" style="97" bestFit="1" customWidth="1"/>
    <col min="2" max="2" width="12.28515625" style="97" hidden="1" customWidth="1"/>
    <col min="3" max="3" width="14.5703125" style="97" hidden="1" customWidth="1"/>
    <col min="4" max="4" width="24" style="97" hidden="1" customWidth="1"/>
    <col min="5" max="18" width="14.5703125" style="97" hidden="1" customWidth="1"/>
    <col min="19" max="19" width="13.7109375" style="97" hidden="1" customWidth="1"/>
    <col min="20" max="27" width="14.5703125" style="97" hidden="1" customWidth="1"/>
    <col min="28" max="36" width="12.7109375" style="97" hidden="1" customWidth="1"/>
    <col min="37" max="37" width="12.7109375" style="97" bestFit="1" customWidth="1"/>
    <col min="38" max="44" width="12.7109375" style="97" customWidth="1"/>
    <col min="45" max="52" width="12.7109375" style="97" bestFit="1" customWidth="1"/>
    <col min="53" max="16384" width="9.140625" style="97"/>
  </cols>
  <sheetData>
    <row r="1" spans="1:44" s="12" customFormat="1" ht="18.75" customHeight="1" x14ac:dyDescent="0.2">
      <c r="A1" s="18"/>
      <c r="I1" s="16"/>
      <c r="J1" s="16"/>
      <c r="K1" s="40"/>
      <c r="AR1" s="40" t="s">
        <v>69</v>
      </c>
    </row>
    <row r="2" spans="1:44" s="12" customFormat="1" ht="18.75" customHeight="1" x14ac:dyDescent="0.3">
      <c r="A2" s="18"/>
      <c r="I2" s="16"/>
      <c r="J2" s="16"/>
      <c r="K2" s="15"/>
      <c r="AR2" s="15" t="s">
        <v>10</v>
      </c>
    </row>
    <row r="3" spans="1:44" s="12" customFormat="1" ht="18.75" x14ac:dyDescent="0.3">
      <c r="A3" s="17"/>
      <c r="I3" s="16"/>
      <c r="J3" s="16"/>
      <c r="K3" s="15"/>
      <c r="AR3" s="15" t="s">
        <v>246</v>
      </c>
    </row>
    <row r="4" spans="1:44" s="12" customFormat="1" ht="18.75" x14ac:dyDescent="0.3">
      <c r="A4" s="17"/>
      <c r="I4" s="16"/>
      <c r="J4" s="16"/>
      <c r="K4" s="15"/>
    </row>
    <row r="5" spans="1:44" s="12" customFormat="1" ht="18.75" customHeight="1" x14ac:dyDescent="0.2">
      <c r="A5" s="237" t="str">
        <f>'4. паспортбюджет'!A5:O5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 xml:space="preserve">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'4. паспортбюджет'!A12:O12</f>
        <v>H_TP1100.VL.0013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2" t="str">
        <f>'4. паспортбюджет'!A15:O15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357</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06"/>
      <c r="AP19" s="106"/>
      <c r="AQ19" s="106"/>
      <c r="AR19" s="40"/>
    </row>
    <row r="20" spans="1:45" ht="18.75" x14ac:dyDescent="0.3">
      <c r="AO20" s="106"/>
      <c r="AP20" s="106"/>
      <c r="AQ20" s="106"/>
      <c r="AR20" s="15"/>
    </row>
    <row r="21" spans="1:45" ht="18.75" x14ac:dyDescent="0.3">
      <c r="AO21" s="106"/>
      <c r="AP21" s="106"/>
      <c r="AQ21" s="106"/>
      <c r="AR21" s="15"/>
    </row>
    <row r="22" spans="1:45" ht="20.25" customHeight="1" x14ac:dyDescent="0.3">
      <c r="AO22" s="106"/>
      <c r="AP22" s="106"/>
      <c r="AQ22" s="106"/>
      <c r="AR22" s="15"/>
    </row>
    <row r="23" spans="1:45" s="3" customFormat="1" ht="15" customHeight="1" x14ac:dyDescent="0.2">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row>
    <row r="24" spans="1:45" ht="14.25" customHeight="1" thickBot="1" x14ac:dyDescent="0.3">
      <c r="A24" s="345" t="s">
        <v>245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98"/>
      <c r="AN24" s="98"/>
      <c r="AO24" s="346"/>
      <c r="AP24" s="346"/>
      <c r="AQ24" s="346"/>
      <c r="AR24" s="346"/>
      <c r="AS24" s="104"/>
    </row>
    <row r="25" spans="1:45" ht="12.75" customHeight="1" x14ac:dyDescent="0.25">
      <c r="A25" s="347" t="s">
        <v>559</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99"/>
      <c r="AN25" s="350" t="s">
        <v>244</v>
      </c>
      <c r="AO25" s="350"/>
      <c r="AP25" s="350"/>
      <c r="AQ25" s="351"/>
      <c r="AR25" s="351"/>
      <c r="AS25" s="104"/>
    </row>
    <row r="26" spans="1:45" ht="17.25" customHeight="1" x14ac:dyDescent="0.25">
      <c r="A26" s="352" t="s">
        <v>243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99"/>
      <c r="AN26" s="355" t="s">
        <v>242</v>
      </c>
      <c r="AO26" s="356"/>
      <c r="AP26" s="357"/>
      <c r="AQ26" s="358"/>
      <c r="AR26" s="359"/>
      <c r="AS26" s="104"/>
    </row>
    <row r="27" spans="1:45" ht="17.25" customHeight="1" x14ac:dyDescent="0.25">
      <c r="A27" s="352" t="s">
        <v>241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99"/>
      <c r="AN27" s="355" t="s">
        <v>240</v>
      </c>
      <c r="AO27" s="356"/>
      <c r="AP27" s="357"/>
      <c r="AQ27" s="358"/>
      <c r="AR27" s="359"/>
      <c r="AS27" s="104"/>
    </row>
    <row r="28" spans="1:45" ht="27.75" customHeight="1" thickBot="1" x14ac:dyDescent="0.3">
      <c r="A28" s="360" t="s">
        <v>239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99"/>
      <c r="AN28" s="364" t="s">
        <v>560</v>
      </c>
      <c r="AO28" s="365"/>
      <c r="AP28" s="366"/>
      <c r="AQ28" s="358"/>
      <c r="AR28" s="359"/>
      <c r="AS28" s="104"/>
    </row>
    <row r="29" spans="1:45" ht="17.25" customHeight="1" x14ac:dyDescent="0.25">
      <c r="A29" s="367" t="s">
        <v>238</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49"/>
      <c r="AL29" s="349"/>
      <c r="AM29" s="99"/>
      <c r="AN29" s="370"/>
      <c r="AO29" s="371"/>
      <c r="AP29" s="371"/>
      <c r="AQ29" s="358"/>
      <c r="AR29" s="372"/>
      <c r="AS29" s="104"/>
    </row>
    <row r="30" spans="1:45" ht="17.25" customHeight="1" x14ac:dyDescent="0.25">
      <c r="A30" s="352" t="s">
        <v>561</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99"/>
      <c r="AS30" s="104"/>
    </row>
    <row r="31" spans="1:45" ht="17.25" customHeight="1" x14ac:dyDescent="0.25">
      <c r="A31" s="352" t="s">
        <v>237</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99"/>
      <c r="AN31" s="99"/>
      <c r="AO31" s="373"/>
      <c r="AP31" s="373"/>
      <c r="AQ31" s="373"/>
      <c r="AR31" s="373"/>
      <c r="AS31" s="104"/>
    </row>
    <row r="32" spans="1:45" ht="17.25" customHeight="1" x14ac:dyDescent="0.25">
      <c r="A32" s="352" t="s">
        <v>216</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99"/>
      <c r="AN32" s="99"/>
      <c r="AO32" s="99"/>
      <c r="AP32" s="99"/>
      <c r="AQ32" s="99"/>
      <c r="AR32" s="99"/>
      <c r="AS32" s="104"/>
    </row>
    <row r="33" spans="1:45" ht="17.25" customHeight="1" x14ac:dyDescent="0.25">
      <c r="A33" s="352" t="s">
        <v>236</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4"/>
      <c r="AL33" s="374"/>
      <c r="AM33" s="99"/>
      <c r="AN33" s="99"/>
      <c r="AO33" s="99"/>
      <c r="AP33" s="99"/>
      <c r="AQ33" s="99"/>
      <c r="AR33" s="99"/>
      <c r="AS33" s="104"/>
    </row>
    <row r="34" spans="1:45" ht="17.25" customHeight="1" x14ac:dyDescent="0.25">
      <c r="A34" s="352" t="s">
        <v>235</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99"/>
      <c r="AN34" s="99"/>
      <c r="AO34" s="99"/>
      <c r="AP34" s="99"/>
      <c r="AQ34" s="99"/>
      <c r="AR34" s="99"/>
      <c r="AS34" s="104"/>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99"/>
      <c r="AN35" s="99"/>
      <c r="AO35" s="99"/>
      <c r="AP35" s="99"/>
      <c r="AQ35" s="99"/>
      <c r="AR35" s="99"/>
      <c r="AS35" s="104"/>
    </row>
    <row r="36" spans="1:45" ht="17.25" customHeight="1" thickBot="1" x14ac:dyDescent="0.3">
      <c r="A36" s="375" t="s">
        <v>209</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63"/>
      <c r="AL36" s="363"/>
      <c r="AM36" s="99"/>
      <c r="AN36" s="99"/>
      <c r="AO36" s="99"/>
      <c r="AP36" s="99"/>
      <c r="AQ36" s="99"/>
      <c r="AR36" s="99"/>
      <c r="AS36" s="104"/>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99"/>
      <c r="AN37" s="99"/>
      <c r="AO37" s="99"/>
      <c r="AP37" s="99"/>
      <c r="AQ37" s="99"/>
      <c r="AR37" s="99"/>
      <c r="AS37" s="104"/>
    </row>
    <row r="38" spans="1:45" ht="17.25" customHeight="1" x14ac:dyDescent="0.25">
      <c r="A38" s="352" t="s">
        <v>234</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99"/>
      <c r="AN38" s="99"/>
      <c r="AO38" s="99"/>
      <c r="AP38" s="99"/>
      <c r="AQ38" s="99"/>
      <c r="AR38" s="99"/>
      <c r="AS38" s="104"/>
    </row>
    <row r="39" spans="1:45" ht="17.25" customHeight="1" thickBot="1" x14ac:dyDescent="0.3">
      <c r="A39" s="375" t="s">
        <v>233</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63"/>
      <c r="AL39" s="363"/>
      <c r="AM39" s="99"/>
      <c r="AN39" s="99"/>
      <c r="AO39" s="99"/>
      <c r="AP39" s="99"/>
      <c r="AQ39" s="99"/>
      <c r="AR39" s="99"/>
      <c r="AS39" s="104"/>
    </row>
    <row r="40" spans="1:45" ht="17.25" customHeight="1" x14ac:dyDescent="0.25">
      <c r="A40" s="347" t="s">
        <v>562</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99"/>
      <c r="AN40" s="99"/>
      <c r="AO40" s="99"/>
      <c r="AP40" s="99"/>
      <c r="AQ40" s="99"/>
      <c r="AR40" s="99"/>
      <c r="AS40" s="104"/>
    </row>
    <row r="41" spans="1:45" ht="17.25" customHeight="1" x14ac:dyDescent="0.25">
      <c r="A41" s="352" t="s">
        <v>232</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99"/>
      <c r="AN41" s="99"/>
      <c r="AO41" s="99"/>
      <c r="AP41" s="99"/>
      <c r="AQ41" s="99"/>
      <c r="AR41" s="99"/>
      <c r="AS41" s="104"/>
    </row>
    <row r="42" spans="1:45" ht="17.25" customHeight="1" x14ac:dyDescent="0.25">
      <c r="A42" s="352" t="s">
        <v>231</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99"/>
      <c r="AN42" s="99"/>
      <c r="AO42" s="99"/>
      <c r="AP42" s="99"/>
      <c r="AQ42" s="99"/>
      <c r="AR42" s="99"/>
      <c r="AS42" s="104"/>
    </row>
    <row r="43" spans="1:45" ht="17.25" customHeight="1" x14ac:dyDescent="0.25">
      <c r="A43" s="352" t="s">
        <v>230</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99"/>
      <c r="AN43" s="99"/>
      <c r="AO43" s="99"/>
      <c r="AP43" s="99"/>
      <c r="AQ43" s="99"/>
      <c r="AR43" s="99"/>
      <c r="AS43" s="104"/>
    </row>
    <row r="44" spans="1:45" ht="17.25" customHeight="1" x14ac:dyDescent="0.25">
      <c r="A44" s="352" t="s">
        <v>229</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99"/>
      <c r="AN44" s="99"/>
      <c r="AO44" s="99"/>
      <c r="AP44" s="99"/>
      <c r="AQ44" s="99"/>
      <c r="AR44" s="99"/>
      <c r="AS44" s="104"/>
    </row>
    <row r="45" spans="1:45" ht="17.25" customHeight="1" x14ac:dyDescent="0.25">
      <c r="A45" s="352" t="s">
        <v>228</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99"/>
      <c r="AN45" s="99"/>
      <c r="AO45" s="99"/>
      <c r="AP45" s="99"/>
      <c r="AQ45" s="99"/>
      <c r="AR45" s="99"/>
      <c r="AS45" s="104"/>
    </row>
    <row r="46" spans="1:45" ht="17.25" customHeight="1" thickBot="1" x14ac:dyDescent="0.3">
      <c r="A46" s="377" t="s">
        <v>563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9"/>
      <c r="AN46" s="99"/>
      <c r="AO46" s="99"/>
      <c r="AP46" s="99"/>
      <c r="AQ46" s="99"/>
      <c r="AR46" s="99"/>
      <c r="AS46" s="104"/>
    </row>
    <row r="47" spans="1:45" ht="24" customHeight="1" x14ac:dyDescent="0.25">
      <c r="A47" s="380" t="s">
        <v>227</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9" t="s">
        <v>4</v>
      </c>
      <c r="AL47" s="349"/>
      <c r="AM47" s="383" t="s">
        <v>564</v>
      </c>
      <c r="AN47" s="383"/>
      <c r="AO47" s="384" t="s">
        <v>565</v>
      </c>
      <c r="AP47" s="384" t="s">
        <v>566</v>
      </c>
      <c r="AQ47" s="104"/>
    </row>
    <row r="48" spans="1:45" ht="12" customHeight="1" x14ac:dyDescent="0.25">
      <c r="A48" s="352" t="s">
        <v>226</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385"/>
      <c r="AP48" s="385"/>
      <c r="AQ48" s="104"/>
    </row>
    <row r="49" spans="1:43" ht="12" customHeight="1" x14ac:dyDescent="0.25">
      <c r="A49" s="352" t="s">
        <v>225</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385"/>
      <c r="AP49" s="385"/>
      <c r="AQ49" s="104"/>
    </row>
    <row r="50" spans="1:43" ht="12" customHeight="1" thickBot="1" x14ac:dyDescent="0.3">
      <c r="A50" s="375" t="s">
        <v>567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63"/>
      <c r="AL50" s="363"/>
      <c r="AM50" s="363"/>
      <c r="AN50" s="363"/>
      <c r="AO50" s="386"/>
      <c r="AP50" s="386"/>
      <c r="AQ50" s="104"/>
    </row>
    <row r="51" spans="1:43" ht="6.75" customHeight="1" thickBot="1" x14ac:dyDescent="0.3">
      <c r="A51" s="387"/>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7"/>
      <c r="AK51" s="387"/>
      <c r="AL51" s="387"/>
      <c r="AM51" s="388"/>
      <c r="AN51" s="388"/>
      <c r="AO51" s="389"/>
      <c r="AP51" s="389"/>
      <c r="AQ51" s="390"/>
    </row>
    <row r="52" spans="1:43" ht="24" customHeight="1" x14ac:dyDescent="0.25">
      <c r="A52" s="391" t="s">
        <v>224</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83" t="s">
        <v>4</v>
      </c>
      <c r="AL52" s="383"/>
      <c r="AM52" s="383" t="s">
        <v>564</v>
      </c>
      <c r="AN52" s="383"/>
      <c r="AO52" s="384" t="s">
        <v>565</v>
      </c>
      <c r="AP52" s="384" t="s">
        <v>566</v>
      </c>
      <c r="AQ52" s="104"/>
    </row>
    <row r="53" spans="1:43" ht="11.25" customHeight="1" x14ac:dyDescent="0.25">
      <c r="A53" s="393" t="s">
        <v>223</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74"/>
      <c r="AL53" s="374"/>
      <c r="AM53" s="374"/>
      <c r="AN53" s="374"/>
      <c r="AO53" s="395"/>
      <c r="AP53" s="395"/>
      <c r="AQ53" s="104"/>
    </row>
    <row r="54" spans="1:43" ht="12" customHeight="1" x14ac:dyDescent="0.25">
      <c r="A54" s="352" t="s">
        <v>222</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385"/>
      <c r="AP54" s="385"/>
      <c r="AQ54" s="104"/>
    </row>
    <row r="55" spans="1:43" ht="12" customHeight="1" x14ac:dyDescent="0.25">
      <c r="A55" s="352" t="s">
        <v>221</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385"/>
      <c r="AP55" s="385"/>
      <c r="AQ55" s="104"/>
    </row>
    <row r="56" spans="1:43" ht="12" customHeight="1" thickBot="1" x14ac:dyDescent="0.3">
      <c r="A56" s="375" t="s">
        <v>220</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63"/>
      <c r="AL56" s="363"/>
      <c r="AM56" s="363"/>
      <c r="AN56" s="363"/>
      <c r="AO56" s="386"/>
      <c r="AP56" s="386"/>
      <c r="AQ56" s="104"/>
    </row>
    <row r="57" spans="1:43" ht="6" customHeight="1" thickBot="1" x14ac:dyDescent="0.3">
      <c r="A57" s="396"/>
      <c r="B57" s="396"/>
      <c r="C57" s="396"/>
      <c r="D57" s="396"/>
      <c r="E57" s="396"/>
      <c r="F57" s="396"/>
      <c r="G57" s="396"/>
      <c r="H57" s="396"/>
      <c r="I57" s="396"/>
      <c r="J57" s="396"/>
      <c r="K57" s="396"/>
      <c r="L57" s="396"/>
      <c r="M57" s="396"/>
      <c r="N57" s="396"/>
      <c r="O57" s="396"/>
      <c r="P57" s="396"/>
      <c r="Q57" s="396"/>
      <c r="R57" s="396"/>
      <c r="S57" s="396"/>
      <c r="T57" s="396"/>
      <c r="U57" s="396"/>
      <c r="V57" s="396"/>
      <c r="W57" s="396"/>
      <c r="X57" s="396"/>
      <c r="Y57" s="396"/>
      <c r="Z57" s="396"/>
      <c r="AA57" s="396"/>
      <c r="AB57" s="396"/>
      <c r="AC57" s="396"/>
      <c r="AD57" s="396"/>
      <c r="AE57" s="396"/>
      <c r="AF57" s="396"/>
      <c r="AG57" s="396"/>
      <c r="AH57" s="396"/>
      <c r="AI57" s="396"/>
      <c r="AJ57" s="396"/>
      <c r="AK57" s="396"/>
      <c r="AL57" s="396"/>
      <c r="AM57" s="99"/>
      <c r="AN57" s="99"/>
      <c r="AO57" s="397"/>
      <c r="AP57" s="397"/>
      <c r="AQ57" s="98"/>
    </row>
    <row r="58" spans="1:43" ht="24" customHeight="1" x14ac:dyDescent="0.25">
      <c r="A58" s="391" t="s">
        <v>568</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83" t="s">
        <v>4</v>
      </c>
      <c r="AL58" s="383"/>
      <c r="AM58" s="383" t="s">
        <v>564</v>
      </c>
      <c r="AN58" s="383"/>
      <c r="AO58" s="384" t="s">
        <v>565</v>
      </c>
      <c r="AP58" s="384" t="s">
        <v>566</v>
      </c>
      <c r="AQ58" s="104"/>
    </row>
    <row r="59" spans="1:43" ht="12.75" customHeight="1" x14ac:dyDescent="0.25">
      <c r="A59" s="398" t="s">
        <v>219</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401"/>
      <c r="AP59" s="401"/>
      <c r="AQ59" s="402"/>
    </row>
    <row r="60" spans="1:43" ht="12" customHeight="1" x14ac:dyDescent="0.25">
      <c r="A60" s="352" t="s">
        <v>218</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385"/>
      <c r="AP60" s="385"/>
      <c r="AQ60" s="104"/>
    </row>
    <row r="61" spans="1:43" ht="12" customHeight="1" x14ac:dyDescent="0.25">
      <c r="A61" s="352" t="s">
        <v>217</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385"/>
      <c r="AP61" s="385"/>
      <c r="AQ61" s="104"/>
    </row>
    <row r="62" spans="1:43" ht="12" customHeight="1" x14ac:dyDescent="0.25">
      <c r="A62" s="352" t="s">
        <v>216</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385"/>
      <c r="AP62" s="385"/>
      <c r="AQ62" s="104"/>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385"/>
      <c r="AP63" s="385"/>
      <c r="AQ63" s="104"/>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385"/>
      <c r="AP64" s="385"/>
      <c r="AQ64" s="104"/>
    </row>
    <row r="65" spans="1:43" ht="12" customHeight="1" x14ac:dyDescent="0.25">
      <c r="A65" s="352" t="s">
        <v>215</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385"/>
      <c r="AP65" s="385"/>
      <c r="AQ65" s="104"/>
    </row>
    <row r="66" spans="1:43" ht="27.75" customHeight="1" x14ac:dyDescent="0.25">
      <c r="A66" s="403" t="s">
        <v>569</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407"/>
      <c r="AP66" s="407"/>
      <c r="AQ66" s="402"/>
    </row>
    <row r="67" spans="1:43" ht="11.25" customHeight="1" x14ac:dyDescent="0.25">
      <c r="A67" s="352" t="s">
        <v>211</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385"/>
      <c r="AP67" s="385"/>
      <c r="AQ67" s="104"/>
    </row>
    <row r="68" spans="1:43" ht="25.5" customHeight="1" x14ac:dyDescent="0.25">
      <c r="A68" s="403" t="s">
        <v>570</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407"/>
      <c r="AP68" s="407"/>
      <c r="AQ68" s="402"/>
    </row>
    <row r="69" spans="1:43" ht="12" customHeight="1" x14ac:dyDescent="0.25">
      <c r="A69" s="352" t="s">
        <v>210</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385"/>
      <c r="AP69" s="385"/>
      <c r="AQ69" s="104"/>
    </row>
    <row r="70" spans="1:43" ht="12.75" customHeight="1" x14ac:dyDescent="0.25">
      <c r="A70" s="408" t="s">
        <v>214</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6"/>
      <c r="AL70" s="406"/>
      <c r="AM70" s="406"/>
      <c r="AN70" s="406"/>
      <c r="AO70" s="407"/>
      <c r="AP70" s="407"/>
      <c r="AQ70" s="402"/>
    </row>
    <row r="71" spans="1:43" ht="12" customHeight="1" x14ac:dyDescent="0.25">
      <c r="A71" s="352" t="s">
        <v>209</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385"/>
      <c r="AP71" s="385"/>
      <c r="AQ71" s="104"/>
    </row>
    <row r="72" spans="1:43" ht="12.75" customHeight="1" thickBot="1" x14ac:dyDescent="0.3">
      <c r="A72" s="410" t="s">
        <v>213</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414"/>
      <c r="AP72" s="414"/>
      <c r="AQ72" s="402"/>
    </row>
    <row r="73" spans="1:43" ht="7.5" customHeight="1" thickBot="1" x14ac:dyDescent="0.3">
      <c r="A73" s="396"/>
      <c r="B73" s="396"/>
      <c r="C73" s="396"/>
      <c r="D73" s="396"/>
      <c r="E73" s="396"/>
      <c r="F73" s="396"/>
      <c r="G73" s="396"/>
      <c r="H73" s="396"/>
      <c r="I73" s="396"/>
      <c r="J73" s="396"/>
      <c r="K73" s="396"/>
      <c r="L73" s="396"/>
      <c r="M73" s="396"/>
      <c r="N73" s="396"/>
      <c r="O73" s="396"/>
      <c r="P73" s="396"/>
      <c r="Q73" s="396"/>
      <c r="R73" s="396"/>
      <c r="S73" s="396"/>
      <c r="T73" s="396"/>
      <c r="U73" s="396"/>
      <c r="V73" s="396"/>
      <c r="W73" s="396"/>
      <c r="X73" s="396"/>
      <c r="Y73" s="396"/>
      <c r="Z73" s="396"/>
      <c r="AA73" s="396"/>
      <c r="AB73" s="396"/>
      <c r="AC73" s="396"/>
      <c r="AD73" s="396"/>
      <c r="AE73" s="396"/>
      <c r="AF73" s="396"/>
      <c r="AG73" s="396"/>
      <c r="AH73" s="396"/>
      <c r="AI73" s="396"/>
      <c r="AJ73" s="396"/>
      <c r="AK73" s="396"/>
      <c r="AL73" s="396"/>
      <c r="AM73" s="99"/>
      <c r="AN73" s="99"/>
      <c r="AO73" s="397"/>
      <c r="AP73" s="397"/>
      <c r="AQ73" s="98"/>
    </row>
    <row r="74" spans="1:43" ht="25.5" customHeight="1" x14ac:dyDescent="0.25">
      <c r="A74" s="391" t="s">
        <v>212</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83" t="s">
        <v>4</v>
      </c>
      <c r="AL74" s="383"/>
      <c r="AM74" s="383" t="s">
        <v>564</v>
      </c>
      <c r="AN74" s="383"/>
      <c r="AO74" s="384" t="s">
        <v>565</v>
      </c>
      <c r="AP74" s="384" t="s">
        <v>566</v>
      </c>
      <c r="AQ74" s="104"/>
    </row>
    <row r="75" spans="1:43" ht="25.5" customHeight="1" x14ac:dyDescent="0.25">
      <c r="A75" s="403" t="s">
        <v>570</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5"/>
      <c r="AN75" s="415"/>
      <c r="AO75" s="416"/>
      <c r="AP75" s="416"/>
      <c r="AQ75" s="402"/>
    </row>
    <row r="76" spans="1:43" ht="12" customHeight="1" x14ac:dyDescent="0.25">
      <c r="A76" s="352" t="s">
        <v>211</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17"/>
      <c r="AN76" s="417"/>
      <c r="AO76" s="418"/>
      <c r="AP76" s="418"/>
      <c r="AQ76" s="104"/>
    </row>
    <row r="77" spans="1:43" ht="12" customHeight="1" x14ac:dyDescent="0.25">
      <c r="A77" s="352" t="s">
        <v>210</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17"/>
      <c r="AN77" s="417"/>
      <c r="AO77" s="418"/>
      <c r="AP77" s="418"/>
      <c r="AQ77" s="104"/>
    </row>
    <row r="78" spans="1:43" ht="12" customHeight="1" x14ac:dyDescent="0.25">
      <c r="A78" s="352" t="s">
        <v>209</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17"/>
      <c r="AN78" s="417"/>
      <c r="AO78" s="418"/>
      <c r="AP78" s="418"/>
      <c r="AQ78" s="104"/>
    </row>
    <row r="79" spans="1:43" ht="12" customHeight="1" x14ac:dyDescent="0.25">
      <c r="A79" s="352" t="s">
        <v>208</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17"/>
      <c r="AN79" s="417"/>
      <c r="AO79" s="418"/>
      <c r="AP79" s="418"/>
      <c r="AQ79" s="104"/>
    </row>
    <row r="80" spans="1:43" ht="12" customHeight="1" x14ac:dyDescent="0.25">
      <c r="A80" s="352" t="s">
        <v>207</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17"/>
      <c r="AN80" s="417"/>
      <c r="AO80" s="418"/>
      <c r="AP80" s="418"/>
      <c r="AQ80" s="104"/>
    </row>
    <row r="81" spans="1:45" ht="12.75" customHeight="1" x14ac:dyDescent="0.25">
      <c r="A81" s="352" t="s">
        <v>206</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17"/>
      <c r="AN81" s="417"/>
      <c r="AO81" s="418"/>
      <c r="AP81" s="418"/>
      <c r="AQ81" s="104"/>
    </row>
    <row r="82" spans="1:45" ht="12.75" customHeight="1" x14ac:dyDescent="0.25">
      <c r="A82" s="352" t="s">
        <v>205</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17"/>
      <c r="AN82" s="417"/>
      <c r="AO82" s="418"/>
      <c r="AP82" s="418"/>
      <c r="AQ82" s="104"/>
    </row>
    <row r="83" spans="1:45" ht="12" customHeight="1" x14ac:dyDescent="0.25">
      <c r="A83" s="408" t="s">
        <v>204</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6"/>
      <c r="AL83" s="406"/>
      <c r="AM83" s="415"/>
      <c r="AN83" s="415"/>
      <c r="AO83" s="416"/>
      <c r="AP83" s="416"/>
      <c r="AQ83" s="402"/>
    </row>
    <row r="84" spans="1:45" ht="12" customHeight="1" x14ac:dyDescent="0.25">
      <c r="A84" s="408" t="s">
        <v>571</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6"/>
      <c r="AL84" s="406"/>
      <c r="AM84" s="415"/>
      <c r="AN84" s="415"/>
      <c r="AO84" s="416"/>
      <c r="AP84" s="416"/>
      <c r="AQ84" s="402"/>
    </row>
    <row r="85" spans="1:45" ht="12" customHeight="1" x14ac:dyDescent="0.25">
      <c r="A85" s="352" t="s">
        <v>203</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17"/>
      <c r="AN85" s="417"/>
      <c r="AO85" s="418"/>
      <c r="AP85" s="418"/>
      <c r="AQ85" s="98"/>
    </row>
    <row r="86" spans="1:45" ht="27.75" customHeight="1" x14ac:dyDescent="0.25">
      <c r="A86" s="403" t="s">
        <v>572</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5"/>
      <c r="AN86" s="415"/>
      <c r="AO86" s="416"/>
      <c r="AP86" s="416"/>
      <c r="AQ86" s="402"/>
    </row>
    <row r="87" spans="1:45" x14ac:dyDescent="0.25">
      <c r="A87" s="403" t="s">
        <v>573</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5"/>
      <c r="AN87" s="415"/>
      <c r="AO87" s="416"/>
      <c r="AP87" s="416"/>
      <c r="AQ87" s="402"/>
    </row>
    <row r="88" spans="1:45" ht="14.25" customHeight="1" x14ac:dyDescent="0.25">
      <c r="A88" s="419" t="s">
        <v>574</v>
      </c>
      <c r="B88" s="420"/>
      <c r="C88" s="420"/>
      <c r="D88" s="421"/>
      <c r="E88" s="422"/>
      <c r="F88" s="422"/>
      <c r="G88" s="422"/>
      <c r="H88" s="422"/>
      <c r="I88" s="422"/>
      <c r="J88" s="422"/>
      <c r="K88" s="422"/>
      <c r="L88" s="422"/>
      <c r="M88" s="422"/>
      <c r="N88" s="422"/>
      <c r="O88" s="422"/>
      <c r="P88" s="422"/>
      <c r="Q88" s="422"/>
      <c r="R88" s="422"/>
      <c r="S88" s="422"/>
      <c r="T88" s="422"/>
      <c r="U88" s="422"/>
      <c r="V88" s="422"/>
      <c r="W88" s="422"/>
      <c r="X88" s="422"/>
      <c r="Y88" s="422"/>
      <c r="Z88" s="422"/>
      <c r="AA88" s="422"/>
      <c r="AB88" s="422"/>
      <c r="AC88" s="422"/>
      <c r="AD88" s="422"/>
      <c r="AE88" s="422"/>
      <c r="AF88" s="422"/>
      <c r="AG88" s="422"/>
      <c r="AH88" s="422"/>
      <c r="AI88" s="422"/>
      <c r="AJ88" s="422"/>
      <c r="AK88" s="423"/>
      <c r="AL88" s="424"/>
      <c r="AM88" s="425"/>
      <c r="AN88" s="426"/>
      <c r="AO88" s="416"/>
      <c r="AP88" s="416"/>
      <c r="AQ88" s="402"/>
    </row>
    <row r="89" spans="1:45" x14ac:dyDescent="0.25">
      <c r="A89" s="419" t="s">
        <v>575</v>
      </c>
      <c r="B89" s="420"/>
      <c r="C89" s="420"/>
      <c r="D89" s="421"/>
      <c r="E89" s="422"/>
      <c r="F89" s="422"/>
      <c r="G89" s="422"/>
      <c r="H89" s="422"/>
      <c r="I89" s="422"/>
      <c r="J89" s="422"/>
      <c r="K89" s="422"/>
      <c r="L89" s="422"/>
      <c r="M89" s="422"/>
      <c r="N89" s="422"/>
      <c r="O89" s="422"/>
      <c r="P89" s="422"/>
      <c r="Q89" s="422"/>
      <c r="R89" s="422"/>
      <c r="S89" s="422"/>
      <c r="T89" s="422"/>
      <c r="U89" s="422"/>
      <c r="V89" s="422"/>
      <c r="W89" s="422"/>
      <c r="X89" s="422"/>
      <c r="Y89" s="422"/>
      <c r="Z89" s="422"/>
      <c r="AA89" s="422"/>
      <c r="AB89" s="422"/>
      <c r="AC89" s="422"/>
      <c r="AD89" s="422"/>
      <c r="AE89" s="422"/>
      <c r="AF89" s="422"/>
      <c r="AG89" s="422"/>
      <c r="AH89" s="422"/>
      <c r="AI89" s="422"/>
      <c r="AJ89" s="422"/>
      <c r="AK89" s="423"/>
      <c r="AL89" s="424"/>
      <c r="AM89" s="425"/>
      <c r="AN89" s="426"/>
      <c r="AO89" s="416"/>
      <c r="AP89" s="416"/>
      <c r="AQ89" s="98"/>
    </row>
    <row r="90" spans="1:45" ht="12" customHeight="1" thickBot="1" x14ac:dyDescent="0.3">
      <c r="A90" s="427" t="s">
        <v>576</v>
      </c>
      <c r="B90" s="428"/>
      <c r="C90" s="428"/>
      <c r="D90" s="428"/>
      <c r="E90" s="428"/>
      <c r="F90" s="428"/>
      <c r="G90" s="428"/>
      <c r="H90" s="428"/>
      <c r="I90" s="428"/>
      <c r="J90" s="428"/>
      <c r="K90" s="428"/>
      <c r="L90" s="428"/>
      <c r="M90" s="428"/>
      <c r="N90" s="428"/>
      <c r="O90" s="428"/>
      <c r="P90" s="428"/>
      <c r="Q90" s="428"/>
      <c r="R90" s="428"/>
      <c r="S90" s="428"/>
      <c r="T90" s="428"/>
      <c r="U90" s="428"/>
      <c r="V90" s="428"/>
      <c r="W90" s="428"/>
      <c r="X90" s="428"/>
      <c r="Y90" s="428"/>
      <c r="Z90" s="428"/>
      <c r="AA90" s="428"/>
      <c r="AB90" s="428"/>
      <c r="AC90" s="428"/>
      <c r="AD90" s="428"/>
      <c r="AE90" s="428"/>
      <c r="AF90" s="428"/>
      <c r="AG90" s="428"/>
      <c r="AH90" s="428"/>
      <c r="AI90" s="428"/>
      <c r="AJ90" s="428"/>
      <c r="AK90" s="429"/>
      <c r="AL90" s="430"/>
      <c r="AM90" s="431"/>
      <c r="AN90" s="432"/>
      <c r="AO90" s="433"/>
      <c r="AP90" s="433"/>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202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201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200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199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198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202</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201</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200</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199</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198</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B36" sqref="B36:G36"/>
    </sheetView>
  </sheetViews>
  <sheetFormatPr defaultRowHeight="15.75" x14ac:dyDescent="0.25"/>
  <cols>
    <col min="1" max="1" width="9.140625" style="63"/>
    <col min="2" max="2" width="37.7109375" style="63" customWidth="1"/>
    <col min="3" max="3" width="15.85546875" style="63" customWidth="1"/>
    <col min="4" max="4" width="14" style="63" customWidth="1"/>
    <col min="5" max="6" width="0" style="63" hidden="1" customWidth="1"/>
    <col min="7" max="7" width="17.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237" t="str">
        <f>'1. паспорт местоположение'!$A$5</f>
        <v>Год раскрытия информации: 2023 год</v>
      </c>
      <c r="B5" s="237"/>
      <c r="C5" s="237"/>
      <c r="D5" s="237"/>
      <c r="E5" s="237"/>
      <c r="F5" s="237"/>
      <c r="G5" s="237"/>
      <c r="H5" s="237"/>
      <c r="I5" s="237"/>
      <c r="J5" s="237"/>
      <c r="K5" s="237"/>
      <c r="L5" s="237"/>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41" t="s">
        <v>9</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местоположение'!A9:C9</f>
        <v xml:space="preserve">АО "Россети Тюмень" </v>
      </c>
      <c r="B9" s="243"/>
      <c r="C9" s="243"/>
      <c r="D9" s="243"/>
      <c r="E9" s="243"/>
      <c r="F9" s="243"/>
      <c r="G9" s="243"/>
      <c r="H9" s="243"/>
      <c r="I9" s="243"/>
      <c r="J9" s="243"/>
      <c r="K9" s="243"/>
      <c r="L9" s="243"/>
    </row>
    <row r="10" spans="1:44" x14ac:dyDescent="0.25">
      <c r="A10" s="238" t="s">
        <v>8</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3" t="str">
        <f>'1. паспорт местоположение'!$A$12</f>
        <v>H_TP1100.VL.0013</v>
      </c>
      <c r="B12" s="243"/>
      <c r="C12" s="243"/>
      <c r="D12" s="243"/>
      <c r="E12" s="243"/>
      <c r="F12" s="243"/>
      <c r="G12" s="243"/>
      <c r="H12" s="243"/>
      <c r="I12" s="243"/>
      <c r="J12" s="243"/>
      <c r="K12" s="243"/>
      <c r="L12" s="243"/>
    </row>
    <row r="13" spans="1:44" x14ac:dyDescent="0.25">
      <c r="A13" s="238" t="s">
        <v>7</v>
      </c>
      <c r="B13" s="238"/>
      <c r="C13" s="238"/>
      <c r="D13" s="238"/>
      <c r="E13" s="238"/>
      <c r="F13" s="238"/>
      <c r="G13" s="238"/>
      <c r="H13" s="238"/>
      <c r="I13" s="238"/>
      <c r="J13" s="238"/>
      <c r="K13" s="238"/>
      <c r="L13" s="238"/>
    </row>
    <row r="14" spans="1:44" ht="18.75" x14ac:dyDescent="0.25">
      <c r="A14" s="248"/>
      <c r="B14" s="248"/>
      <c r="C14" s="248"/>
      <c r="D14" s="248"/>
      <c r="E14" s="248"/>
      <c r="F14" s="248"/>
      <c r="G14" s="248"/>
      <c r="H14" s="248"/>
      <c r="I14" s="248"/>
      <c r="J14" s="248"/>
      <c r="K14" s="248"/>
      <c r="L14" s="248"/>
    </row>
    <row r="15" spans="1:44" ht="46.5" customHeight="1" x14ac:dyDescent="0.25">
      <c r="A15" s="244"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78"/>
      <c r="C15" s="278"/>
      <c r="D15" s="278"/>
      <c r="E15" s="278"/>
      <c r="F15" s="278"/>
      <c r="G15" s="278"/>
      <c r="H15" s="278"/>
      <c r="I15" s="278"/>
      <c r="J15" s="278"/>
      <c r="K15" s="278"/>
      <c r="L15" s="278"/>
    </row>
    <row r="16" spans="1:44" x14ac:dyDescent="0.25">
      <c r="A16" s="238" t="s">
        <v>6</v>
      </c>
      <c r="B16" s="238"/>
      <c r="C16" s="238"/>
      <c r="D16" s="238"/>
      <c r="E16" s="238"/>
      <c r="F16" s="238"/>
      <c r="G16" s="238"/>
      <c r="H16" s="238"/>
      <c r="I16" s="238"/>
      <c r="J16" s="238"/>
      <c r="K16" s="238"/>
      <c r="L16" s="238"/>
    </row>
    <row r="17" spans="1:15" ht="15.75" customHeight="1" x14ac:dyDescent="0.25">
      <c r="L17" s="78"/>
    </row>
    <row r="18" spans="1:15" x14ac:dyDescent="0.25">
      <c r="K18" s="77"/>
    </row>
    <row r="19" spans="1:15" ht="15.75" customHeight="1" x14ac:dyDescent="0.25">
      <c r="A19" s="292" t="s">
        <v>358</v>
      </c>
      <c r="B19" s="292"/>
      <c r="C19" s="292"/>
      <c r="D19" s="292"/>
      <c r="E19" s="292"/>
      <c r="F19" s="292"/>
      <c r="G19" s="292"/>
      <c r="H19" s="292"/>
      <c r="I19" s="292"/>
      <c r="J19" s="292"/>
      <c r="K19" s="292"/>
      <c r="L19" s="292"/>
    </row>
    <row r="20" spans="1:15" x14ac:dyDescent="0.25">
      <c r="A20" s="64"/>
      <c r="B20" s="64"/>
      <c r="C20" s="76"/>
      <c r="D20" s="76"/>
      <c r="E20" s="76"/>
      <c r="F20" s="76"/>
      <c r="G20" s="76"/>
      <c r="H20" s="76"/>
      <c r="I20" s="76"/>
      <c r="J20" s="76"/>
      <c r="K20" s="76"/>
      <c r="L20" s="76"/>
    </row>
    <row r="21" spans="1:15" ht="28.5" customHeight="1" x14ac:dyDescent="0.25">
      <c r="A21" s="290" t="s">
        <v>173</v>
      </c>
      <c r="B21" s="290" t="s">
        <v>172</v>
      </c>
      <c r="C21" s="297" t="s">
        <v>293</v>
      </c>
      <c r="D21" s="297"/>
      <c r="E21" s="297"/>
      <c r="F21" s="297"/>
      <c r="G21" s="297"/>
      <c r="H21" s="297"/>
      <c r="I21" s="291" t="s">
        <v>171</v>
      </c>
      <c r="J21" s="294" t="s">
        <v>295</v>
      </c>
      <c r="K21" s="290" t="s">
        <v>170</v>
      </c>
      <c r="L21" s="293" t="s">
        <v>294</v>
      </c>
    </row>
    <row r="22" spans="1:15" ht="58.5" customHeight="1" x14ac:dyDescent="0.25">
      <c r="A22" s="290"/>
      <c r="B22" s="290"/>
      <c r="C22" s="298" t="s">
        <v>2</v>
      </c>
      <c r="D22" s="298"/>
      <c r="E22" s="110"/>
      <c r="F22" s="111"/>
      <c r="G22" s="299" t="s">
        <v>538</v>
      </c>
      <c r="H22" s="300"/>
      <c r="I22" s="291"/>
      <c r="J22" s="295"/>
      <c r="K22" s="290"/>
      <c r="L22" s="293"/>
    </row>
    <row r="23" spans="1:15" ht="47.25" x14ac:dyDescent="0.25">
      <c r="A23" s="290"/>
      <c r="B23" s="290"/>
      <c r="C23" s="75" t="s">
        <v>169</v>
      </c>
      <c r="D23" s="75" t="s">
        <v>168</v>
      </c>
      <c r="E23" s="75" t="s">
        <v>169</v>
      </c>
      <c r="F23" s="75" t="s">
        <v>168</v>
      </c>
      <c r="G23" s="75" t="s">
        <v>169</v>
      </c>
      <c r="H23" s="75" t="s">
        <v>168</v>
      </c>
      <c r="I23" s="291"/>
      <c r="J23" s="296"/>
      <c r="K23" s="290"/>
      <c r="L23" s="293"/>
    </row>
    <row r="24" spans="1:15" x14ac:dyDescent="0.25">
      <c r="A24" s="66">
        <v>1</v>
      </c>
      <c r="B24" s="66">
        <v>2</v>
      </c>
      <c r="C24" s="75">
        <v>3</v>
      </c>
      <c r="D24" s="75">
        <v>4</v>
      </c>
      <c r="E24" s="75">
        <v>5</v>
      </c>
      <c r="F24" s="75">
        <v>6</v>
      </c>
      <c r="G24" s="75">
        <v>7</v>
      </c>
      <c r="H24" s="75">
        <v>8</v>
      </c>
      <c r="I24" s="75">
        <v>9</v>
      </c>
      <c r="J24" s="75">
        <v>10</v>
      </c>
      <c r="K24" s="75">
        <v>11</v>
      </c>
      <c r="L24" s="75">
        <v>12</v>
      </c>
    </row>
    <row r="25" spans="1:15" x14ac:dyDescent="0.25">
      <c r="A25" s="71">
        <v>1</v>
      </c>
      <c r="B25" s="72" t="s">
        <v>167</v>
      </c>
      <c r="C25" s="72"/>
      <c r="D25" s="73"/>
      <c r="E25" s="73"/>
      <c r="F25" s="73"/>
      <c r="G25" s="73"/>
      <c r="H25" s="73"/>
      <c r="I25" s="73"/>
      <c r="J25" s="73"/>
      <c r="K25" s="68"/>
      <c r="L25" s="80"/>
    </row>
    <row r="26" spans="1:15" ht="33" customHeight="1" x14ac:dyDescent="0.25">
      <c r="A26" s="71" t="s">
        <v>166</v>
      </c>
      <c r="B26" s="74" t="s">
        <v>300</v>
      </c>
      <c r="C26" s="134" t="s">
        <v>390</v>
      </c>
      <c r="D26" s="73"/>
      <c r="E26" s="134"/>
      <c r="F26" s="134"/>
      <c r="G26" s="134" t="s">
        <v>390</v>
      </c>
      <c r="H26" s="73"/>
      <c r="I26" s="73"/>
      <c r="J26" s="73"/>
      <c r="K26" s="68"/>
      <c r="L26" s="68"/>
    </row>
    <row r="27" spans="1:15" s="65" customFormat="1" ht="39" customHeight="1" x14ac:dyDescent="0.25">
      <c r="A27" s="71" t="s">
        <v>165</v>
      </c>
      <c r="B27" s="74" t="s">
        <v>302</v>
      </c>
      <c r="C27" s="134" t="s">
        <v>390</v>
      </c>
      <c r="D27" s="73"/>
      <c r="E27" s="134"/>
      <c r="F27" s="134"/>
      <c r="G27" s="134" t="s">
        <v>390</v>
      </c>
      <c r="H27" s="73"/>
      <c r="I27" s="73"/>
      <c r="J27" s="73"/>
      <c r="K27" s="68"/>
      <c r="L27" s="68"/>
    </row>
    <row r="28" spans="1:15" s="65" customFormat="1" ht="70.5" customHeight="1" x14ac:dyDescent="0.25">
      <c r="A28" s="71" t="s">
        <v>301</v>
      </c>
      <c r="B28" s="74" t="s">
        <v>306</v>
      </c>
      <c r="C28" s="134" t="s">
        <v>390</v>
      </c>
      <c r="D28" s="73"/>
      <c r="E28" s="134"/>
      <c r="F28" s="134"/>
      <c r="G28" s="134" t="s">
        <v>390</v>
      </c>
      <c r="H28" s="73"/>
      <c r="I28" s="73"/>
      <c r="J28" s="73"/>
      <c r="K28" s="68"/>
      <c r="L28" s="68"/>
    </row>
    <row r="29" spans="1:15" s="65" customFormat="1" ht="54" customHeight="1" x14ac:dyDescent="0.25">
      <c r="A29" s="71" t="s">
        <v>164</v>
      </c>
      <c r="B29" s="74" t="s">
        <v>305</v>
      </c>
      <c r="C29" s="134" t="s">
        <v>390</v>
      </c>
      <c r="D29" s="73"/>
      <c r="E29" s="134"/>
      <c r="F29" s="134"/>
      <c r="G29" s="134" t="s">
        <v>390</v>
      </c>
      <c r="H29" s="73"/>
      <c r="I29" s="73"/>
      <c r="J29" s="73"/>
      <c r="K29" s="68"/>
      <c r="L29" s="68"/>
    </row>
    <row r="30" spans="1:15" s="65" customFormat="1" ht="42" customHeight="1" x14ac:dyDescent="0.25">
      <c r="A30" s="71" t="s">
        <v>163</v>
      </c>
      <c r="B30" s="74" t="s">
        <v>307</v>
      </c>
      <c r="C30" s="134" t="s">
        <v>390</v>
      </c>
      <c r="D30" s="73"/>
      <c r="E30" s="134"/>
      <c r="F30" s="134"/>
      <c r="G30" s="134" t="s">
        <v>390</v>
      </c>
      <c r="H30" s="73"/>
      <c r="I30" s="73"/>
      <c r="J30" s="73"/>
      <c r="K30" s="68"/>
      <c r="L30" s="68"/>
    </row>
    <row r="31" spans="1:15" s="65" customFormat="1" ht="37.5" customHeight="1" x14ac:dyDescent="0.25">
      <c r="A31" s="71" t="s">
        <v>162</v>
      </c>
      <c r="B31" s="70" t="s">
        <v>303</v>
      </c>
      <c r="C31" s="135">
        <v>43034</v>
      </c>
      <c r="D31" s="148">
        <v>43054</v>
      </c>
      <c r="E31" s="134"/>
      <c r="F31" s="134"/>
      <c r="G31" s="135">
        <v>43034</v>
      </c>
      <c r="H31" s="148">
        <v>43054</v>
      </c>
      <c r="I31" s="149">
        <v>100</v>
      </c>
      <c r="J31" s="149">
        <v>100</v>
      </c>
      <c r="K31" s="155"/>
      <c r="L31" s="155"/>
      <c r="M31" s="140"/>
      <c r="N31" s="142"/>
      <c r="O31" s="140"/>
    </row>
    <row r="32" spans="1:15" s="65" customFormat="1" ht="31.5" x14ac:dyDescent="0.25">
      <c r="A32" s="71" t="s">
        <v>160</v>
      </c>
      <c r="B32" s="70" t="s">
        <v>308</v>
      </c>
      <c r="C32" s="148">
        <v>43054</v>
      </c>
      <c r="D32" s="148">
        <v>43069</v>
      </c>
      <c r="E32" s="134"/>
      <c r="F32" s="134"/>
      <c r="G32" s="148">
        <v>43054</v>
      </c>
      <c r="H32" s="148">
        <v>43069</v>
      </c>
      <c r="I32" s="149">
        <v>100</v>
      </c>
      <c r="J32" s="149">
        <v>100</v>
      </c>
      <c r="K32" s="155"/>
      <c r="L32" s="155"/>
      <c r="M32" s="140"/>
      <c r="N32" s="140"/>
      <c r="O32" s="140"/>
    </row>
    <row r="33" spans="1:15" s="65" customFormat="1" ht="37.5" customHeight="1" x14ac:dyDescent="0.25">
      <c r="A33" s="71" t="s">
        <v>319</v>
      </c>
      <c r="B33" s="70" t="s">
        <v>255</v>
      </c>
      <c r="C33" s="134" t="s">
        <v>390</v>
      </c>
      <c r="D33" s="143"/>
      <c r="E33" s="134"/>
      <c r="F33" s="134"/>
      <c r="G33" s="134" t="s">
        <v>390</v>
      </c>
      <c r="H33" s="148"/>
      <c r="I33" s="149"/>
      <c r="J33" s="149"/>
      <c r="K33" s="155"/>
      <c r="L33" s="155"/>
      <c r="M33" s="140"/>
      <c r="N33" s="140"/>
      <c r="O33" s="140"/>
    </row>
    <row r="34" spans="1:15" s="65" customFormat="1" ht="47.25" customHeight="1" x14ac:dyDescent="0.25">
      <c r="A34" s="71" t="s">
        <v>320</v>
      </c>
      <c r="B34" s="70" t="s">
        <v>312</v>
      </c>
      <c r="C34" s="134" t="s">
        <v>390</v>
      </c>
      <c r="D34" s="144"/>
      <c r="E34" s="136"/>
      <c r="F34" s="136"/>
      <c r="G34" s="134" t="s">
        <v>390</v>
      </c>
      <c r="H34" s="149"/>
      <c r="I34" s="149"/>
      <c r="J34" s="149"/>
      <c r="K34" s="155"/>
      <c r="L34" s="155"/>
      <c r="M34" s="140"/>
      <c r="N34" s="140"/>
      <c r="O34" s="140"/>
    </row>
    <row r="35" spans="1:15" s="65" customFormat="1" ht="36.75" customHeight="1" x14ac:dyDescent="0.25">
      <c r="A35" s="71" t="s">
        <v>321</v>
      </c>
      <c r="B35" s="70" t="s">
        <v>161</v>
      </c>
      <c r="C35" s="148">
        <v>43069</v>
      </c>
      <c r="D35" s="148">
        <v>43096</v>
      </c>
      <c r="E35" s="136"/>
      <c r="F35" s="136"/>
      <c r="G35" s="148">
        <v>43069</v>
      </c>
      <c r="H35" s="148">
        <v>43096</v>
      </c>
      <c r="I35" s="149">
        <v>100</v>
      </c>
      <c r="J35" s="149">
        <v>100</v>
      </c>
      <c r="K35" s="155"/>
      <c r="L35" s="155"/>
      <c r="M35" s="140"/>
      <c r="N35" s="140"/>
      <c r="O35" s="140"/>
    </row>
    <row r="36" spans="1:15" ht="37.5" customHeight="1" x14ac:dyDescent="0.25">
      <c r="A36" s="71" t="s">
        <v>322</v>
      </c>
      <c r="B36" s="70" t="s">
        <v>304</v>
      </c>
      <c r="C36" s="222" t="s">
        <v>390</v>
      </c>
      <c r="D36" s="223"/>
      <c r="E36" s="137"/>
      <c r="F36" s="138"/>
      <c r="G36" s="222" t="s">
        <v>390</v>
      </c>
      <c r="H36" s="230"/>
      <c r="I36" s="231"/>
      <c r="J36" s="231"/>
      <c r="K36" s="155"/>
      <c r="L36" s="155"/>
      <c r="M36" s="141"/>
      <c r="N36" s="141"/>
      <c r="O36" s="141"/>
    </row>
    <row r="37" spans="1:15" x14ac:dyDescent="0.25">
      <c r="A37" s="71" t="s">
        <v>323</v>
      </c>
      <c r="B37" s="70" t="s">
        <v>159</v>
      </c>
      <c r="C37" s="148">
        <v>43069</v>
      </c>
      <c r="D37" s="224">
        <v>43087</v>
      </c>
      <c r="E37" s="137"/>
      <c r="F37" s="138"/>
      <c r="G37" s="148">
        <v>43069</v>
      </c>
      <c r="H37" s="228">
        <v>43087</v>
      </c>
      <c r="I37" s="149">
        <v>100</v>
      </c>
      <c r="J37" s="149">
        <v>100</v>
      </c>
      <c r="K37" s="155"/>
      <c r="L37" s="155"/>
      <c r="M37" s="141"/>
      <c r="N37" s="141"/>
      <c r="O37" s="141"/>
    </row>
    <row r="38" spans="1:15" x14ac:dyDescent="0.25">
      <c r="A38" s="71" t="s">
        <v>536</v>
      </c>
      <c r="B38" s="72" t="s">
        <v>158</v>
      </c>
      <c r="C38" s="69"/>
      <c r="D38" s="225"/>
      <c r="E38" s="139"/>
      <c r="F38" s="139"/>
      <c r="G38" s="69"/>
      <c r="H38" s="225"/>
      <c r="I38" s="232"/>
      <c r="J38" s="232"/>
      <c r="K38" s="155"/>
      <c r="L38" s="155"/>
      <c r="M38" s="141"/>
      <c r="N38" s="141"/>
      <c r="O38" s="141"/>
    </row>
    <row r="39" spans="1:15" ht="63" x14ac:dyDescent="0.25">
      <c r="A39" s="71">
        <v>2</v>
      </c>
      <c r="B39" s="70" t="s">
        <v>309</v>
      </c>
      <c r="C39" s="227">
        <v>45301</v>
      </c>
      <c r="D39" s="227">
        <v>45361</v>
      </c>
      <c r="E39" s="139"/>
      <c r="F39" s="139"/>
      <c r="G39" s="227">
        <v>45301</v>
      </c>
      <c r="H39" s="227">
        <v>45361</v>
      </c>
      <c r="I39" s="232"/>
      <c r="J39" s="232"/>
      <c r="K39" s="155"/>
      <c r="L39" s="155"/>
      <c r="M39" s="141"/>
      <c r="N39" s="141"/>
      <c r="O39" s="141"/>
    </row>
    <row r="40" spans="1:15" ht="33.75" customHeight="1" x14ac:dyDescent="0.25">
      <c r="A40" s="71" t="s">
        <v>157</v>
      </c>
      <c r="B40" s="70" t="s">
        <v>311</v>
      </c>
      <c r="C40" s="222" t="s">
        <v>390</v>
      </c>
      <c r="D40" s="223"/>
      <c r="E40" s="139"/>
      <c r="F40" s="139"/>
      <c r="G40" s="222" t="s">
        <v>390</v>
      </c>
      <c r="H40" s="230"/>
      <c r="I40" s="232"/>
      <c r="J40" s="232"/>
      <c r="K40" s="155"/>
      <c r="L40" s="155"/>
      <c r="M40" s="141"/>
      <c r="N40" s="141"/>
      <c r="O40" s="141"/>
    </row>
    <row r="41" spans="1:15" ht="47.25" x14ac:dyDescent="0.25">
      <c r="A41" s="71" t="s">
        <v>156</v>
      </c>
      <c r="B41" s="72" t="s">
        <v>388</v>
      </c>
      <c r="C41" s="225"/>
      <c r="D41" s="226"/>
      <c r="E41" s="139"/>
      <c r="F41" s="139"/>
      <c r="G41" s="225"/>
      <c r="H41" s="232"/>
      <c r="I41" s="232"/>
      <c r="J41" s="232"/>
      <c r="K41" s="155"/>
      <c r="L41" s="155"/>
      <c r="M41" s="141"/>
      <c r="N41" s="141"/>
      <c r="O41" s="141"/>
    </row>
    <row r="42" spans="1:15" ht="36" customHeight="1" x14ac:dyDescent="0.25">
      <c r="A42" s="71">
        <v>3</v>
      </c>
      <c r="B42" s="70" t="s">
        <v>310</v>
      </c>
      <c r="C42" s="227">
        <v>45458</v>
      </c>
      <c r="D42" s="228">
        <v>45606</v>
      </c>
      <c r="E42" s="139"/>
      <c r="F42" s="139"/>
      <c r="G42" s="227">
        <v>45458</v>
      </c>
      <c r="H42" s="228">
        <v>45606</v>
      </c>
      <c r="I42" s="232"/>
      <c r="J42" s="232"/>
      <c r="K42" s="155"/>
      <c r="L42" s="155"/>
      <c r="M42" s="141"/>
      <c r="N42" s="141"/>
      <c r="O42" s="141"/>
    </row>
    <row r="43" spans="1:15" ht="34.5" customHeight="1" x14ac:dyDescent="0.25">
      <c r="A43" s="71" t="s">
        <v>155</v>
      </c>
      <c r="B43" s="70" t="s">
        <v>153</v>
      </c>
      <c r="C43" s="222" t="s">
        <v>390</v>
      </c>
      <c r="D43" s="223"/>
      <c r="E43" s="139"/>
      <c r="F43" s="139"/>
      <c r="G43" s="222" t="s">
        <v>390</v>
      </c>
      <c r="H43" s="230"/>
      <c r="I43" s="232"/>
      <c r="J43" s="232"/>
      <c r="K43" s="155"/>
      <c r="L43" s="155"/>
      <c r="M43" s="141"/>
      <c r="N43" s="141"/>
      <c r="O43" s="141"/>
    </row>
    <row r="44" spans="1:15" ht="24.75" customHeight="1" x14ac:dyDescent="0.25">
      <c r="A44" s="71" t="s">
        <v>154</v>
      </c>
      <c r="B44" s="70" t="s">
        <v>151</v>
      </c>
      <c r="C44" s="222" t="s">
        <v>390</v>
      </c>
      <c r="D44" s="223"/>
      <c r="E44" s="139"/>
      <c r="F44" s="139"/>
      <c r="G44" s="222" t="s">
        <v>390</v>
      </c>
      <c r="H44" s="230"/>
      <c r="I44" s="232"/>
      <c r="J44" s="232"/>
      <c r="K44" s="155"/>
      <c r="L44" s="155"/>
      <c r="M44" s="141"/>
      <c r="N44" s="141"/>
      <c r="O44" s="141"/>
    </row>
    <row r="45" spans="1:15" ht="81" customHeight="1" x14ac:dyDescent="0.25">
      <c r="A45" s="71" t="s">
        <v>152</v>
      </c>
      <c r="B45" s="70" t="s">
        <v>315</v>
      </c>
      <c r="C45" s="222" t="s">
        <v>390</v>
      </c>
      <c r="D45" s="223"/>
      <c r="E45" s="139"/>
      <c r="F45" s="139"/>
      <c r="G45" s="222" t="s">
        <v>390</v>
      </c>
      <c r="H45" s="230"/>
      <c r="I45" s="232"/>
      <c r="J45" s="232"/>
      <c r="K45" s="155"/>
      <c r="L45" s="155"/>
      <c r="M45" s="141"/>
      <c r="N45" s="141"/>
      <c r="O45" s="141"/>
    </row>
    <row r="46" spans="1:15" ht="167.25" customHeight="1" x14ac:dyDescent="0.25">
      <c r="A46" s="71" t="s">
        <v>150</v>
      </c>
      <c r="B46" s="70" t="s">
        <v>313</v>
      </c>
      <c r="C46" s="222" t="s">
        <v>390</v>
      </c>
      <c r="D46" s="226"/>
      <c r="E46" s="139"/>
      <c r="F46" s="139"/>
      <c r="G46" s="222" t="s">
        <v>390</v>
      </c>
      <c r="H46" s="232"/>
      <c r="I46" s="232"/>
      <c r="J46" s="232"/>
      <c r="K46" s="155"/>
      <c r="L46" s="155"/>
      <c r="M46" s="141"/>
      <c r="N46" s="141"/>
      <c r="O46" s="141"/>
    </row>
    <row r="47" spans="1:15" ht="30.75" customHeight="1" x14ac:dyDescent="0.25">
      <c r="A47" s="71" t="s">
        <v>148</v>
      </c>
      <c r="B47" s="70" t="s">
        <v>149</v>
      </c>
      <c r="C47" s="222" t="s">
        <v>390</v>
      </c>
      <c r="D47" s="223"/>
      <c r="E47" s="139"/>
      <c r="F47" s="139"/>
      <c r="G47" s="222" t="s">
        <v>390</v>
      </c>
      <c r="H47" s="230"/>
      <c r="I47" s="232"/>
      <c r="J47" s="232"/>
      <c r="K47" s="155"/>
      <c r="L47" s="155"/>
      <c r="M47" s="141"/>
      <c r="N47" s="141"/>
      <c r="O47" s="141"/>
    </row>
    <row r="48" spans="1:15" ht="17.45" customHeight="1" x14ac:dyDescent="0.25">
      <c r="A48" s="71" t="s">
        <v>537</v>
      </c>
      <c r="B48" s="72" t="s">
        <v>147</v>
      </c>
      <c r="C48" s="225"/>
      <c r="D48" s="226"/>
      <c r="E48" s="139"/>
      <c r="F48" s="139"/>
      <c r="G48" s="225"/>
      <c r="H48" s="232"/>
      <c r="I48" s="232"/>
      <c r="J48" s="232"/>
      <c r="K48" s="155"/>
      <c r="L48" s="155"/>
      <c r="M48" s="141"/>
      <c r="N48" s="141"/>
      <c r="O48" s="141"/>
    </row>
    <row r="49" spans="1:15" ht="35.25" customHeight="1" x14ac:dyDescent="0.25">
      <c r="A49" s="71">
        <v>4</v>
      </c>
      <c r="B49" s="70" t="s">
        <v>145</v>
      </c>
      <c r="C49" s="228">
        <v>45606</v>
      </c>
      <c r="D49" s="227">
        <v>45621</v>
      </c>
      <c r="E49" s="139"/>
      <c r="F49" s="139"/>
      <c r="G49" s="228">
        <v>45606</v>
      </c>
      <c r="H49" s="227">
        <v>45621</v>
      </c>
      <c r="I49" s="232"/>
      <c r="J49" s="232"/>
      <c r="K49" s="155"/>
      <c r="L49" s="155"/>
      <c r="M49" s="141"/>
      <c r="N49" s="141"/>
      <c r="O49" s="141"/>
    </row>
    <row r="50" spans="1:15" ht="86.25" customHeight="1" x14ac:dyDescent="0.25">
      <c r="A50" s="71" t="s">
        <v>146</v>
      </c>
      <c r="B50" s="70" t="s">
        <v>314</v>
      </c>
      <c r="C50" s="227">
        <v>45621</v>
      </c>
      <c r="D50" s="228">
        <v>45636</v>
      </c>
      <c r="E50" s="139"/>
      <c r="F50" s="139"/>
      <c r="G50" s="227">
        <v>45621</v>
      </c>
      <c r="H50" s="228">
        <v>45636</v>
      </c>
      <c r="I50" s="232"/>
      <c r="J50" s="232"/>
      <c r="K50" s="155"/>
      <c r="L50" s="155"/>
      <c r="M50" s="141"/>
      <c r="N50" s="141"/>
      <c r="O50" s="141"/>
    </row>
    <row r="51" spans="1:15" ht="77.25" customHeight="1" x14ac:dyDescent="0.25">
      <c r="A51" s="71" t="s">
        <v>144</v>
      </c>
      <c r="B51" s="70" t="s">
        <v>316</v>
      </c>
      <c r="C51" s="222" t="s">
        <v>390</v>
      </c>
      <c r="D51" s="223"/>
      <c r="E51" s="139"/>
      <c r="F51" s="139"/>
      <c r="G51" s="222" t="s">
        <v>390</v>
      </c>
      <c r="H51" s="230"/>
      <c r="I51" s="232"/>
      <c r="J51" s="232"/>
      <c r="K51" s="155"/>
      <c r="L51" s="155"/>
      <c r="M51" s="141"/>
      <c r="N51" s="141"/>
      <c r="O51" s="141"/>
    </row>
    <row r="52" spans="1:15" ht="71.25" customHeight="1" x14ac:dyDescent="0.25">
      <c r="A52" s="71" t="s">
        <v>142</v>
      </c>
      <c r="B52" s="70" t="s">
        <v>143</v>
      </c>
      <c r="C52" s="222" t="s">
        <v>390</v>
      </c>
      <c r="D52" s="223"/>
      <c r="E52" s="139"/>
      <c r="F52" s="139"/>
      <c r="G52" s="222" t="s">
        <v>390</v>
      </c>
      <c r="H52" s="230"/>
      <c r="I52" s="232"/>
      <c r="J52" s="232"/>
      <c r="K52" s="155"/>
      <c r="L52" s="155"/>
      <c r="M52" s="141"/>
      <c r="N52" s="141"/>
      <c r="O52" s="141"/>
    </row>
    <row r="53" spans="1:15" ht="48" customHeight="1" x14ac:dyDescent="0.25">
      <c r="A53" s="71" t="s">
        <v>140</v>
      </c>
      <c r="B53" s="113" t="s">
        <v>317</v>
      </c>
      <c r="C53" s="227">
        <v>45636</v>
      </c>
      <c r="D53" s="228">
        <v>45646</v>
      </c>
      <c r="E53" s="139"/>
      <c r="F53" s="139"/>
      <c r="G53" s="227">
        <v>45636</v>
      </c>
      <c r="H53" s="228">
        <v>45646</v>
      </c>
      <c r="I53" s="232"/>
      <c r="J53" s="232"/>
      <c r="K53" s="155"/>
      <c r="L53" s="155"/>
      <c r="M53" s="141"/>
      <c r="N53" s="141"/>
      <c r="O53" s="141"/>
    </row>
    <row r="54" spans="1:15" ht="46.5" customHeight="1" x14ac:dyDescent="0.25">
      <c r="A54" s="71" t="s">
        <v>318</v>
      </c>
      <c r="B54" s="70" t="s">
        <v>141</v>
      </c>
      <c r="C54" s="222" t="s">
        <v>390</v>
      </c>
      <c r="D54" s="229"/>
      <c r="E54" s="139"/>
      <c r="F54" s="139"/>
      <c r="G54" s="222" t="s">
        <v>390</v>
      </c>
      <c r="H54" s="222"/>
      <c r="I54" s="225"/>
      <c r="J54" s="225"/>
      <c r="K54" s="68"/>
      <c r="L54" s="6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zoomScale="64" zoomScaleNormal="64" workbookViewId="0">
      <selection activeCell="C23" sqref="C23:AC86"/>
    </sheetView>
  </sheetViews>
  <sheetFormatPr defaultRowHeight="15.75" x14ac:dyDescent="0.25"/>
  <cols>
    <col min="1" max="1" width="9.140625" style="171"/>
    <col min="2" max="2" width="57.85546875" style="171" customWidth="1"/>
    <col min="3" max="6" width="16.7109375" style="171" customWidth="1"/>
    <col min="7" max="7" width="16.7109375" style="63" customWidth="1"/>
    <col min="8" max="8" width="6.7109375" style="171" customWidth="1"/>
    <col min="9" max="9" width="5.28515625" style="171" customWidth="1"/>
    <col min="10" max="10" width="8.5703125" style="171" customWidth="1"/>
    <col min="11" max="15" width="6.140625" style="171" customWidth="1"/>
    <col min="16" max="16" width="10.7109375" style="171" customWidth="1"/>
    <col min="17" max="17" width="6.28515625" style="171" customWidth="1"/>
    <col min="18" max="16384" width="9.140625" style="171"/>
  </cols>
  <sheetData>
    <row r="1" spans="1:17" ht="18.75" x14ac:dyDescent="0.25">
      <c r="A1" s="63"/>
      <c r="B1" s="63"/>
      <c r="C1" s="63"/>
      <c r="D1" s="63"/>
      <c r="E1" s="63"/>
      <c r="F1" s="63"/>
      <c r="H1" s="63"/>
      <c r="I1" s="63"/>
      <c r="Q1" s="40" t="s">
        <v>69</v>
      </c>
    </row>
    <row r="2" spans="1:17" ht="18.75" x14ac:dyDescent="0.3">
      <c r="A2" s="63"/>
      <c r="B2" s="63"/>
      <c r="C2" s="63"/>
      <c r="D2" s="63"/>
      <c r="E2" s="63"/>
      <c r="F2" s="63"/>
      <c r="H2" s="63"/>
      <c r="I2" s="63"/>
      <c r="Q2" s="15" t="s">
        <v>10</v>
      </c>
    </row>
    <row r="3" spans="1:17" ht="18.75" x14ac:dyDescent="0.3">
      <c r="A3" s="63"/>
      <c r="B3" s="63"/>
      <c r="C3" s="63"/>
      <c r="D3" s="63"/>
      <c r="E3" s="63"/>
      <c r="F3" s="63"/>
      <c r="H3" s="63"/>
      <c r="I3" s="63"/>
      <c r="Q3" s="15" t="s">
        <v>68</v>
      </c>
    </row>
    <row r="4" spans="1:17" ht="18.75" customHeight="1" x14ac:dyDescent="0.25">
      <c r="A4" s="237" t="str">
        <f>'6.1. Паспорт сетевой график'!A5:L5</f>
        <v>Год раскрытия информации: 2023 год</v>
      </c>
      <c r="B4" s="237"/>
      <c r="C4" s="237"/>
      <c r="D4" s="237"/>
      <c r="E4" s="237"/>
      <c r="F4" s="237"/>
      <c r="G4" s="237"/>
      <c r="H4" s="237"/>
      <c r="I4" s="237"/>
      <c r="J4" s="237"/>
      <c r="K4" s="237"/>
      <c r="L4" s="237"/>
      <c r="M4" s="237"/>
      <c r="N4" s="237"/>
      <c r="O4" s="237"/>
      <c r="P4" s="237"/>
      <c r="Q4" s="237"/>
    </row>
    <row r="5" spans="1:17" ht="20.25" x14ac:dyDescent="0.3">
      <c r="A5" s="63"/>
      <c r="B5" s="63"/>
      <c r="C5" s="63"/>
      <c r="D5" s="63"/>
      <c r="E5" s="172"/>
      <c r="H5" s="63"/>
      <c r="I5" s="63"/>
      <c r="Q5" s="15"/>
    </row>
    <row r="6" spans="1:17" ht="18.75" x14ac:dyDescent="0.25">
      <c r="A6" s="241" t="s">
        <v>9</v>
      </c>
      <c r="B6" s="241"/>
      <c r="C6" s="241"/>
      <c r="D6" s="241"/>
      <c r="E6" s="241"/>
      <c r="F6" s="241"/>
      <c r="G6" s="241"/>
      <c r="H6" s="241"/>
      <c r="I6" s="241"/>
      <c r="J6" s="241"/>
      <c r="K6" s="241"/>
      <c r="L6" s="241"/>
      <c r="M6" s="241"/>
      <c r="N6" s="241"/>
      <c r="O6" s="241"/>
      <c r="P6" s="241"/>
      <c r="Q6" s="241"/>
    </row>
    <row r="7" spans="1:17" ht="18.75" x14ac:dyDescent="0.25">
      <c r="A7" s="117"/>
      <c r="B7" s="117"/>
      <c r="C7" s="117"/>
      <c r="D7" s="117"/>
      <c r="E7" s="117"/>
      <c r="F7" s="117"/>
      <c r="G7" s="117"/>
      <c r="H7" s="67"/>
      <c r="I7" s="67"/>
      <c r="J7" s="67"/>
      <c r="K7" s="67"/>
      <c r="L7" s="67"/>
      <c r="M7" s="67"/>
      <c r="N7" s="67"/>
      <c r="O7" s="67"/>
      <c r="P7" s="67"/>
      <c r="Q7" s="67"/>
    </row>
    <row r="8" spans="1:17" x14ac:dyDescent="0.25">
      <c r="A8" s="242" t="str">
        <f>'6.1. Паспорт сетевой график'!A9:L9</f>
        <v xml:space="preserve">АО "Россети Тюмень" </v>
      </c>
      <c r="B8" s="242"/>
      <c r="C8" s="242"/>
      <c r="D8" s="242"/>
      <c r="E8" s="242"/>
      <c r="F8" s="242"/>
      <c r="G8" s="242"/>
      <c r="H8" s="242"/>
      <c r="I8" s="242"/>
      <c r="J8" s="242"/>
      <c r="K8" s="242"/>
      <c r="L8" s="242"/>
      <c r="M8" s="242"/>
      <c r="N8" s="242"/>
      <c r="O8" s="242"/>
      <c r="P8" s="242"/>
      <c r="Q8" s="242"/>
    </row>
    <row r="9" spans="1:17" ht="18.75" customHeight="1" x14ac:dyDescent="0.25">
      <c r="A9" s="238" t="s">
        <v>8</v>
      </c>
      <c r="B9" s="238"/>
      <c r="C9" s="238"/>
      <c r="D9" s="238"/>
      <c r="E9" s="238"/>
      <c r="F9" s="238"/>
      <c r="G9" s="238"/>
      <c r="H9" s="238"/>
      <c r="I9" s="238"/>
      <c r="J9" s="238"/>
      <c r="K9" s="238"/>
      <c r="L9" s="238"/>
      <c r="M9" s="238"/>
      <c r="N9" s="238"/>
      <c r="O9" s="238"/>
      <c r="P9" s="238"/>
      <c r="Q9" s="238"/>
    </row>
    <row r="10" spans="1:17" ht="18.75" x14ac:dyDescent="0.25">
      <c r="A10" s="117"/>
      <c r="B10" s="117"/>
      <c r="C10" s="117"/>
      <c r="D10" s="117"/>
      <c r="E10" s="117"/>
      <c r="F10" s="117"/>
      <c r="G10" s="117"/>
      <c r="H10" s="67"/>
      <c r="I10" s="67"/>
      <c r="J10" s="67"/>
      <c r="K10" s="67"/>
      <c r="L10" s="67"/>
      <c r="M10" s="67"/>
      <c r="N10" s="67"/>
      <c r="O10" s="67"/>
      <c r="P10" s="67"/>
      <c r="Q10" s="67"/>
    </row>
    <row r="11" spans="1:17" x14ac:dyDescent="0.25">
      <c r="A11" s="242" t="str">
        <f>'6.1. Паспорт сетевой график'!A12:L12</f>
        <v>H_TP1100.VL.0013</v>
      </c>
      <c r="B11" s="242"/>
      <c r="C11" s="242"/>
      <c r="D11" s="242"/>
      <c r="E11" s="242"/>
      <c r="F11" s="242"/>
      <c r="G11" s="242"/>
      <c r="H11" s="242"/>
      <c r="I11" s="242"/>
      <c r="J11" s="242"/>
      <c r="K11" s="242"/>
      <c r="L11" s="242"/>
      <c r="M11" s="242"/>
      <c r="N11" s="242"/>
      <c r="O11" s="242"/>
      <c r="P11" s="242"/>
      <c r="Q11" s="242"/>
    </row>
    <row r="12" spans="1:17" x14ac:dyDescent="0.25">
      <c r="A12" s="238" t="s">
        <v>7</v>
      </c>
      <c r="B12" s="238"/>
      <c r="C12" s="238"/>
      <c r="D12" s="238"/>
      <c r="E12" s="238"/>
      <c r="F12" s="238"/>
      <c r="G12" s="238"/>
      <c r="H12" s="238"/>
      <c r="I12" s="238"/>
      <c r="J12" s="238"/>
      <c r="K12" s="238"/>
      <c r="L12" s="238"/>
      <c r="M12" s="238"/>
      <c r="N12" s="238"/>
      <c r="O12" s="238"/>
      <c r="P12" s="238"/>
      <c r="Q12" s="238"/>
    </row>
    <row r="13" spans="1:17" ht="16.5" customHeight="1" x14ac:dyDescent="0.3">
      <c r="A13" s="11"/>
      <c r="B13" s="11"/>
      <c r="C13" s="11"/>
      <c r="D13" s="11"/>
      <c r="E13" s="11"/>
      <c r="F13" s="11"/>
      <c r="G13" s="11"/>
      <c r="H13" s="173"/>
      <c r="I13" s="173"/>
      <c r="J13" s="173"/>
      <c r="K13" s="173"/>
      <c r="L13" s="173"/>
      <c r="M13" s="173"/>
      <c r="N13" s="173"/>
      <c r="O13" s="173"/>
      <c r="P13" s="173"/>
      <c r="Q13" s="173"/>
    </row>
    <row r="14" spans="1:17" ht="57.75" customHeight="1" x14ac:dyDescent="0.25">
      <c r="A14" s="244" t="str">
        <f>'6.1. Паспорт сетевой график'!A15:L15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44"/>
      <c r="C14" s="244"/>
      <c r="D14" s="244"/>
      <c r="E14" s="244"/>
      <c r="F14" s="244"/>
      <c r="G14" s="244"/>
      <c r="H14" s="244"/>
      <c r="I14" s="244"/>
      <c r="J14" s="244"/>
      <c r="K14" s="244"/>
      <c r="L14" s="244"/>
      <c r="M14" s="244"/>
      <c r="N14" s="244"/>
      <c r="O14" s="244"/>
      <c r="P14" s="244"/>
      <c r="Q14" s="244"/>
    </row>
    <row r="15" spans="1:17" ht="15.75" customHeight="1" x14ac:dyDescent="0.25">
      <c r="A15" s="238" t="s">
        <v>6</v>
      </c>
      <c r="B15" s="238"/>
      <c r="C15" s="238"/>
      <c r="D15" s="238"/>
      <c r="E15" s="238"/>
      <c r="F15" s="238"/>
      <c r="G15" s="238"/>
      <c r="H15" s="238"/>
      <c r="I15" s="238"/>
      <c r="J15" s="238"/>
      <c r="K15" s="238"/>
      <c r="L15" s="238"/>
      <c r="M15" s="238"/>
      <c r="N15" s="238"/>
      <c r="O15" s="238"/>
      <c r="P15" s="238"/>
      <c r="Q15" s="238"/>
    </row>
    <row r="16" spans="1:17" x14ac:dyDescent="0.25">
      <c r="A16" s="63"/>
      <c r="H16" s="63"/>
      <c r="I16" s="63"/>
      <c r="J16" s="63"/>
      <c r="K16" s="63"/>
      <c r="L16" s="63"/>
      <c r="M16" s="63"/>
      <c r="N16" s="63"/>
      <c r="O16" s="63"/>
      <c r="P16" s="63"/>
    </row>
    <row r="17" spans="1:29" x14ac:dyDescent="0.25">
      <c r="A17" s="63"/>
      <c r="H17" s="63"/>
      <c r="I17" s="63"/>
      <c r="J17" s="63"/>
      <c r="K17" s="63"/>
      <c r="L17" s="63"/>
      <c r="M17" s="63"/>
      <c r="N17" s="63"/>
      <c r="O17" s="63"/>
      <c r="P17" s="63"/>
    </row>
    <row r="18" spans="1:29" x14ac:dyDescent="0.25">
      <c r="A18" s="306" t="s">
        <v>359</v>
      </c>
      <c r="B18" s="306"/>
      <c r="C18" s="306"/>
      <c r="D18" s="306"/>
      <c r="E18" s="306"/>
      <c r="F18" s="306"/>
      <c r="G18" s="306"/>
      <c r="H18" s="306"/>
      <c r="I18" s="306"/>
      <c r="J18" s="306"/>
      <c r="K18" s="306"/>
      <c r="L18" s="306"/>
      <c r="M18" s="306"/>
      <c r="N18" s="306"/>
      <c r="O18" s="306"/>
      <c r="P18" s="306"/>
      <c r="Q18" s="306"/>
    </row>
    <row r="19" spans="1:29" x14ac:dyDescent="0.25">
      <c r="A19" s="63"/>
      <c r="B19" s="63"/>
      <c r="C19" s="63"/>
      <c r="D19" s="63"/>
      <c r="E19" s="63"/>
      <c r="F19" s="63"/>
      <c r="H19" s="63"/>
      <c r="I19" s="63"/>
      <c r="J19" s="63"/>
      <c r="K19" s="63"/>
      <c r="L19" s="63"/>
      <c r="M19" s="63"/>
      <c r="N19" s="63"/>
      <c r="O19" s="63"/>
      <c r="P19" s="63"/>
    </row>
    <row r="20" spans="1:29" ht="22.5" customHeight="1" x14ac:dyDescent="0.25">
      <c r="A20" s="307" t="s">
        <v>139</v>
      </c>
      <c r="B20" s="307" t="s">
        <v>138</v>
      </c>
      <c r="C20" s="305" t="s">
        <v>137</v>
      </c>
      <c r="D20" s="305"/>
      <c r="E20" s="312" t="s">
        <v>452</v>
      </c>
      <c r="F20" s="312"/>
      <c r="G20" s="307" t="s">
        <v>556</v>
      </c>
      <c r="H20" s="310" t="s">
        <v>548</v>
      </c>
      <c r="I20" s="311"/>
      <c r="J20" s="311"/>
      <c r="K20" s="311"/>
      <c r="L20" s="310" t="s">
        <v>549</v>
      </c>
      <c r="M20" s="311"/>
      <c r="N20" s="311"/>
      <c r="O20" s="311"/>
      <c r="P20" s="310" t="s">
        <v>550</v>
      </c>
      <c r="Q20" s="311"/>
      <c r="R20" s="311"/>
      <c r="S20" s="311"/>
      <c r="T20" s="310" t="s">
        <v>551</v>
      </c>
      <c r="U20" s="311"/>
      <c r="V20" s="311"/>
      <c r="W20" s="311"/>
      <c r="X20" s="310" t="s">
        <v>552</v>
      </c>
      <c r="Y20" s="311"/>
      <c r="Z20" s="311"/>
      <c r="AA20" s="311"/>
      <c r="AB20" s="301" t="s">
        <v>136</v>
      </c>
      <c r="AC20" s="302"/>
    </row>
    <row r="21" spans="1:29" ht="88.5" customHeight="1" x14ac:dyDescent="0.25">
      <c r="A21" s="308"/>
      <c r="B21" s="308"/>
      <c r="C21" s="305"/>
      <c r="D21" s="305"/>
      <c r="E21" s="312"/>
      <c r="F21" s="312"/>
      <c r="G21" s="308"/>
      <c r="H21" s="305" t="s">
        <v>2</v>
      </c>
      <c r="I21" s="305"/>
      <c r="J21" s="305" t="s">
        <v>453</v>
      </c>
      <c r="K21" s="305"/>
      <c r="L21" s="305" t="s">
        <v>2</v>
      </c>
      <c r="M21" s="305"/>
      <c r="N21" s="305" t="s">
        <v>453</v>
      </c>
      <c r="O21" s="305"/>
      <c r="P21" s="305" t="s">
        <v>2</v>
      </c>
      <c r="Q21" s="305"/>
      <c r="R21" s="305" t="s">
        <v>453</v>
      </c>
      <c r="S21" s="305"/>
      <c r="T21" s="305" t="s">
        <v>2</v>
      </c>
      <c r="U21" s="305"/>
      <c r="V21" s="305" t="s">
        <v>453</v>
      </c>
      <c r="W21" s="305"/>
      <c r="X21" s="305" t="s">
        <v>2</v>
      </c>
      <c r="Y21" s="305"/>
      <c r="Z21" s="305" t="s">
        <v>453</v>
      </c>
      <c r="AA21" s="305"/>
      <c r="AB21" s="303"/>
      <c r="AC21" s="304"/>
    </row>
    <row r="22" spans="1:29" ht="89.25" customHeight="1" x14ac:dyDescent="0.25">
      <c r="A22" s="309"/>
      <c r="B22" s="309"/>
      <c r="C22" s="219" t="s">
        <v>2</v>
      </c>
      <c r="D22" s="219" t="s">
        <v>453</v>
      </c>
      <c r="E22" s="221" t="s">
        <v>553</v>
      </c>
      <c r="F22" s="221" t="s">
        <v>557</v>
      </c>
      <c r="G22" s="309"/>
      <c r="H22" s="187" t="s">
        <v>341</v>
      </c>
      <c r="I22" s="187" t="s">
        <v>342</v>
      </c>
      <c r="J22" s="187" t="s">
        <v>341</v>
      </c>
      <c r="K22" s="187" t="s">
        <v>342</v>
      </c>
      <c r="L22" s="187" t="s">
        <v>341</v>
      </c>
      <c r="M22" s="187" t="s">
        <v>342</v>
      </c>
      <c r="N22" s="187" t="s">
        <v>341</v>
      </c>
      <c r="O22" s="187" t="s">
        <v>342</v>
      </c>
      <c r="P22" s="187" t="s">
        <v>341</v>
      </c>
      <c r="Q22" s="187" t="s">
        <v>342</v>
      </c>
      <c r="R22" s="187" t="s">
        <v>341</v>
      </c>
      <c r="S22" s="187" t="s">
        <v>342</v>
      </c>
      <c r="T22" s="187" t="s">
        <v>341</v>
      </c>
      <c r="U22" s="187" t="s">
        <v>342</v>
      </c>
      <c r="V22" s="187" t="s">
        <v>341</v>
      </c>
      <c r="W22" s="187" t="s">
        <v>342</v>
      </c>
      <c r="X22" s="187" t="s">
        <v>341</v>
      </c>
      <c r="Y22" s="187" t="s">
        <v>342</v>
      </c>
      <c r="Z22" s="187" t="s">
        <v>341</v>
      </c>
      <c r="AA22" s="187" t="s">
        <v>342</v>
      </c>
      <c r="AB22" s="219" t="s">
        <v>454</v>
      </c>
      <c r="AC22" s="219" t="s">
        <v>453</v>
      </c>
    </row>
    <row r="23" spans="1:29"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29" s="174" customFormat="1" ht="47.25" x14ac:dyDescent="0.25">
      <c r="A24" s="188">
        <v>1</v>
      </c>
      <c r="B24" s="189" t="s">
        <v>135</v>
      </c>
      <c r="C24" s="190">
        <v>12.358832339015031</v>
      </c>
      <c r="D24" s="190">
        <v>13.462563767631805</v>
      </c>
      <c r="E24" s="190">
        <v>13.092677427631804</v>
      </c>
      <c r="F24" s="190">
        <v>13.092677427631804</v>
      </c>
      <c r="G24" s="190">
        <v>0</v>
      </c>
      <c r="H24" s="190">
        <v>0</v>
      </c>
      <c r="I24" s="190"/>
      <c r="J24" s="190">
        <v>0</v>
      </c>
      <c r="K24" s="190"/>
      <c r="L24" s="190">
        <v>11.988945999015032</v>
      </c>
      <c r="M24" s="190"/>
      <c r="N24" s="190">
        <v>13.092677427631804</v>
      </c>
      <c r="O24" s="190"/>
      <c r="P24" s="190">
        <v>0</v>
      </c>
      <c r="Q24" s="190"/>
      <c r="R24" s="190">
        <v>0</v>
      </c>
      <c r="S24" s="190"/>
      <c r="T24" s="190">
        <v>0</v>
      </c>
      <c r="U24" s="190"/>
      <c r="V24" s="190">
        <v>0</v>
      </c>
      <c r="W24" s="190"/>
      <c r="X24" s="190">
        <v>0</v>
      </c>
      <c r="Y24" s="190"/>
      <c r="Z24" s="190">
        <v>0</v>
      </c>
      <c r="AA24" s="190"/>
      <c r="AB24" s="190">
        <v>11.988945999015032</v>
      </c>
      <c r="AC24" s="190">
        <v>13.092677427631804</v>
      </c>
    </row>
    <row r="25" spans="1:29" s="175" customFormat="1" x14ac:dyDescent="0.25">
      <c r="A25" s="191" t="s">
        <v>455</v>
      </c>
      <c r="B25" s="192" t="s">
        <v>134</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v>0</v>
      </c>
      <c r="AA25" s="190"/>
      <c r="AB25" s="190">
        <v>0</v>
      </c>
      <c r="AC25" s="190">
        <v>0</v>
      </c>
    </row>
    <row r="26" spans="1:29" s="175" customFormat="1" x14ac:dyDescent="0.25">
      <c r="A26" s="191" t="s">
        <v>456</v>
      </c>
      <c r="B26" s="192" t="s">
        <v>133</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v>0</v>
      </c>
      <c r="AA26" s="190"/>
      <c r="AB26" s="190">
        <v>0</v>
      </c>
      <c r="AC26" s="190">
        <v>0</v>
      </c>
    </row>
    <row r="27" spans="1:29" s="175" customFormat="1" ht="31.5" x14ac:dyDescent="0.25">
      <c r="A27" s="191" t="s">
        <v>457</v>
      </c>
      <c r="B27" s="192" t="s">
        <v>299</v>
      </c>
      <c r="C27" s="190"/>
      <c r="D27" s="190"/>
      <c r="E27" s="190"/>
      <c r="F27" s="190"/>
      <c r="G27" s="190">
        <v>0</v>
      </c>
      <c r="H27" s="190">
        <v>0</v>
      </c>
      <c r="I27" s="190"/>
      <c r="J27" s="190">
        <v>0</v>
      </c>
      <c r="K27" s="190"/>
      <c r="L27" s="190">
        <v>10.049370506219729</v>
      </c>
      <c r="M27" s="190"/>
      <c r="N27" s="190">
        <v>10.974539913642236</v>
      </c>
      <c r="O27" s="190"/>
      <c r="P27" s="190">
        <v>0</v>
      </c>
      <c r="Q27" s="190"/>
      <c r="R27" s="190">
        <v>0</v>
      </c>
      <c r="S27" s="190"/>
      <c r="T27" s="190">
        <v>0</v>
      </c>
      <c r="U27" s="190"/>
      <c r="V27" s="190">
        <v>0</v>
      </c>
      <c r="W27" s="190"/>
      <c r="X27" s="190">
        <v>0</v>
      </c>
      <c r="Y27" s="190"/>
      <c r="Z27" s="190">
        <v>0</v>
      </c>
      <c r="AA27" s="190"/>
      <c r="AB27" s="190">
        <v>10.049370506219729</v>
      </c>
      <c r="AC27" s="190">
        <v>10.974539913642236</v>
      </c>
    </row>
    <row r="28" spans="1:29" s="175" customFormat="1" x14ac:dyDescent="0.25">
      <c r="A28" s="191" t="s">
        <v>458</v>
      </c>
      <c r="B28" s="192" t="s">
        <v>459</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29" s="175" customFormat="1" x14ac:dyDescent="0.25">
      <c r="A29" s="191" t="s">
        <v>460</v>
      </c>
      <c r="B29" s="193" t="s">
        <v>132</v>
      </c>
      <c r="C29" s="190"/>
      <c r="D29" s="190"/>
      <c r="E29" s="190"/>
      <c r="F29" s="190"/>
      <c r="G29" s="190">
        <v>0</v>
      </c>
      <c r="H29" s="190">
        <v>0</v>
      </c>
      <c r="I29" s="190"/>
      <c r="J29" s="190">
        <v>0</v>
      </c>
      <c r="K29" s="190"/>
      <c r="L29" s="190">
        <v>1.9395754927953028</v>
      </c>
      <c r="M29" s="190"/>
      <c r="N29" s="190">
        <v>2.1181375139895682</v>
      </c>
      <c r="O29" s="190"/>
      <c r="P29" s="190">
        <v>0</v>
      </c>
      <c r="Q29" s="190"/>
      <c r="R29" s="190">
        <v>0</v>
      </c>
      <c r="S29" s="190"/>
      <c r="T29" s="190">
        <v>0</v>
      </c>
      <c r="U29" s="190"/>
      <c r="V29" s="190">
        <v>0</v>
      </c>
      <c r="W29" s="190"/>
      <c r="X29" s="190">
        <v>0</v>
      </c>
      <c r="Y29" s="190"/>
      <c r="Z29" s="190">
        <v>0</v>
      </c>
      <c r="AA29" s="190"/>
      <c r="AB29" s="190">
        <v>1.9395754927953028</v>
      </c>
      <c r="AC29" s="190">
        <v>2.1181375139895682</v>
      </c>
    </row>
    <row r="30" spans="1:29" s="174" customFormat="1" ht="47.25" x14ac:dyDescent="0.25">
      <c r="A30" s="188" t="s">
        <v>63</v>
      </c>
      <c r="B30" s="189" t="s">
        <v>461</v>
      </c>
      <c r="C30" s="190">
        <v>10.362833506219728</v>
      </c>
      <c r="D30" s="190">
        <v>11.288002913642236</v>
      </c>
      <c r="E30" s="190">
        <v>10.974539913642236</v>
      </c>
      <c r="F30" s="190">
        <v>10.974539913642236</v>
      </c>
      <c r="G30" s="190">
        <v>0</v>
      </c>
      <c r="H30" s="190">
        <v>0</v>
      </c>
      <c r="I30" s="190"/>
      <c r="J30" s="190">
        <v>0</v>
      </c>
      <c r="K30" s="190"/>
      <c r="L30" s="190">
        <v>10.049370506219727</v>
      </c>
      <c r="M30" s="190"/>
      <c r="N30" s="190">
        <v>10.974539913642236</v>
      </c>
      <c r="O30" s="190"/>
      <c r="P30" s="190">
        <v>0</v>
      </c>
      <c r="Q30" s="190"/>
      <c r="R30" s="190">
        <v>0</v>
      </c>
      <c r="S30" s="190"/>
      <c r="T30" s="190">
        <v>0</v>
      </c>
      <c r="U30" s="190"/>
      <c r="V30" s="190">
        <v>0</v>
      </c>
      <c r="W30" s="190"/>
      <c r="X30" s="190">
        <v>0</v>
      </c>
      <c r="Y30" s="190"/>
      <c r="Z30" s="190">
        <v>0</v>
      </c>
      <c r="AA30" s="190"/>
      <c r="AB30" s="190">
        <v>10.049370506219727</v>
      </c>
      <c r="AC30" s="190">
        <v>10.974539913642236</v>
      </c>
    </row>
    <row r="31" spans="1:29" s="175" customFormat="1" x14ac:dyDescent="0.25">
      <c r="A31" s="188" t="s">
        <v>462</v>
      </c>
      <c r="B31" s="192" t="s">
        <v>131</v>
      </c>
      <c r="C31" s="190">
        <v>0.31346300000000005</v>
      </c>
      <c r="D31" s="190">
        <v>0.31346300000000005</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29" s="175" customFormat="1" ht="31.5" x14ac:dyDescent="0.25">
      <c r="A32" s="188" t="s">
        <v>463</v>
      </c>
      <c r="B32" s="192" t="s">
        <v>130</v>
      </c>
      <c r="C32" s="190">
        <v>9.2359388199999994</v>
      </c>
      <c r="D32" s="190">
        <v>10.086221735359302</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175" customFormat="1" x14ac:dyDescent="0.25">
      <c r="A33" s="188" t="s">
        <v>464</v>
      </c>
      <c r="B33" s="192" t="s">
        <v>129</v>
      </c>
      <c r="C33" s="190">
        <v>0</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75" customFormat="1" x14ac:dyDescent="0.25">
      <c r="A34" s="188" t="s">
        <v>465</v>
      </c>
      <c r="B34" s="192" t="s">
        <v>128</v>
      </c>
      <c r="C34" s="190">
        <v>0.81343168621972817</v>
      </c>
      <c r="D34" s="190">
        <v>0.88831817828293402</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74" customFormat="1" ht="31.5" x14ac:dyDescent="0.25">
      <c r="A35" s="188" t="s">
        <v>62</v>
      </c>
      <c r="B35" s="189" t="s">
        <v>466</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175" customFormat="1" ht="15.75" customHeight="1" x14ac:dyDescent="0.25">
      <c r="A36" s="191" t="s">
        <v>467</v>
      </c>
      <c r="B36" s="192" t="s">
        <v>473</v>
      </c>
      <c r="C36" s="190"/>
      <c r="D36" s="190"/>
      <c r="E36" s="190"/>
      <c r="F36" s="190"/>
      <c r="G36" s="190">
        <v>0</v>
      </c>
      <c r="H36" s="190">
        <v>0</v>
      </c>
      <c r="I36" s="195" t="s">
        <v>400</v>
      </c>
      <c r="J36" s="190">
        <v>0</v>
      </c>
      <c r="K36" s="190" t="s">
        <v>400</v>
      </c>
      <c r="L36" s="190">
        <v>0</v>
      </c>
      <c r="M36" s="195" t="s">
        <v>400</v>
      </c>
      <c r="N36" s="190">
        <v>0</v>
      </c>
      <c r="O36" s="190" t="s">
        <v>400</v>
      </c>
      <c r="P36" s="190">
        <v>0</v>
      </c>
      <c r="Q36" s="195" t="s">
        <v>400</v>
      </c>
      <c r="R36" s="190">
        <v>0</v>
      </c>
      <c r="S36" s="190" t="s">
        <v>400</v>
      </c>
      <c r="T36" s="190">
        <v>0</v>
      </c>
      <c r="U36" s="195" t="s">
        <v>400</v>
      </c>
      <c r="V36" s="190">
        <v>0</v>
      </c>
      <c r="W36" s="190" t="s">
        <v>400</v>
      </c>
      <c r="X36" s="190">
        <v>0</v>
      </c>
      <c r="Y36" s="195" t="s">
        <v>400</v>
      </c>
      <c r="Z36" s="190">
        <v>0</v>
      </c>
      <c r="AA36" s="190" t="s">
        <v>400</v>
      </c>
      <c r="AB36" s="190">
        <v>0</v>
      </c>
      <c r="AC36" s="190">
        <v>0</v>
      </c>
    </row>
    <row r="37" spans="1:29" s="175" customFormat="1" ht="31.5" x14ac:dyDescent="0.25">
      <c r="A37" s="191" t="s">
        <v>469</v>
      </c>
      <c r="B37" s="194" t="s">
        <v>468</v>
      </c>
      <c r="C37" s="190"/>
      <c r="D37" s="190"/>
      <c r="E37" s="190"/>
      <c r="F37" s="190"/>
      <c r="G37" s="190">
        <v>0</v>
      </c>
      <c r="H37" s="190">
        <v>0</v>
      </c>
      <c r="I37" s="195" t="s">
        <v>400</v>
      </c>
      <c r="J37" s="190">
        <v>0</v>
      </c>
      <c r="K37" s="190" t="s">
        <v>400</v>
      </c>
      <c r="L37" s="190">
        <v>0</v>
      </c>
      <c r="M37" s="195" t="s">
        <v>400</v>
      </c>
      <c r="N37" s="190">
        <v>0</v>
      </c>
      <c r="O37" s="190" t="s">
        <v>400</v>
      </c>
      <c r="P37" s="190">
        <v>0</v>
      </c>
      <c r="Q37" s="195" t="s">
        <v>400</v>
      </c>
      <c r="R37" s="190">
        <v>0</v>
      </c>
      <c r="S37" s="190" t="s">
        <v>400</v>
      </c>
      <c r="T37" s="190">
        <v>0</v>
      </c>
      <c r="U37" s="195" t="s">
        <v>400</v>
      </c>
      <c r="V37" s="190">
        <v>0</v>
      </c>
      <c r="W37" s="190" t="s">
        <v>400</v>
      </c>
      <c r="X37" s="190">
        <v>0</v>
      </c>
      <c r="Y37" s="195" t="s">
        <v>400</v>
      </c>
      <c r="Z37" s="190">
        <v>0</v>
      </c>
      <c r="AA37" s="190" t="s">
        <v>400</v>
      </c>
      <c r="AB37" s="190">
        <v>0</v>
      </c>
      <c r="AC37" s="190">
        <v>0</v>
      </c>
    </row>
    <row r="38" spans="1:29" s="175" customFormat="1" x14ac:dyDescent="0.25">
      <c r="A38" s="191" t="s">
        <v>470</v>
      </c>
      <c r="B38" s="194" t="s">
        <v>126</v>
      </c>
      <c r="C38" s="190"/>
      <c r="D38" s="190"/>
      <c r="E38" s="190"/>
      <c r="F38" s="190"/>
      <c r="G38" s="190">
        <v>0</v>
      </c>
      <c r="H38" s="190">
        <v>0</v>
      </c>
      <c r="I38" s="195" t="s">
        <v>400</v>
      </c>
      <c r="J38" s="190">
        <v>0</v>
      </c>
      <c r="K38" s="190" t="s">
        <v>400</v>
      </c>
      <c r="L38" s="190">
        <v>0</v>
      </c>
      <c r="M38" s="195" t="s">
        <v>400</v>
      </c>
      <c r="N38" s="190">
        <v>0</v>
      </c>
      <c r="O38" s="190" t="s">
        <v>400</v>
      </c>
      <c r="P38" s="190">
        <v>0</v>
      </c>
      <c r="Q38" s="195" t="s">
        <v>400</v>
      </c>
      <c r="R38" s="190">
        <v>0</v>
      </c>
      <c r="S38" s="190" t="s">
        <v>400</v>
      </c>
      <c r="T38" s="190">
        <v>0</v>
      </c>
      <c r="U38" s="195" t="s">
        <v>400</v>
      </c>
      <c r="V38" s="190">
        <v>0</v>
      </c>
      <c r="W38" s="190" t="s">
        <v>400</v>
      </c>
      <c r="X38" s="190">
        <v>0</v>
      </c>
      <c r="Y38" s="195" t="s">
        <v>400</v>
      </c>
      <c r="Z38" s="190">
        <v>0</v>
      </c>
      <c r="AA38" s="190" t="s">
        <v>400</v>
      </c>
      <c r="AB38" s="190">
        <v>0</v>
      </c>
      <c r="AC38" s="190">
        <v>0</v>
      </c>
    </row>
    <row r="39" spans="1:29" s="175" customFormat="1" x14ac:dyDescent="0.25">
      <c r="A39" s="191" t="s">
        <v>472</v>
      </c>
      <c r="B39" s="192" t="s">
        <v>471</v>
      </c>
      <c r="C39" s="190"/>
      <c r="D39" s="190"/>
      <c r="E39" s="190"/>
      <c r="F39" s="190"/>
      <c r="G39" s="190">
        <v>0</v>
      </c>
      <c r="H39" s="190">
        <v>0</v>
      </c>
      <c r="I39" s="195" t="s">
        <v>400</v>
      </c>
      <c r="J39" s="190">
        <v>0</v>
      </c>
      <c r="K39" s="190" t="s">
        <v>400</v>
      </c>
      <c r="L39" s="190">
        <v>0.4</v>
      </c>
      <c r="M39" s="195">
        <v>4</v>
      </c>
      <c r="N39" s="190">
        <v>0.4</v>
      </c>
      <c r="O39" s="190">
        <v>4</v>
      </c>
      <c r="P39" s="190">
        <v>0</v>
      </c>
      <c r="Q39" s="195" t="s">
        <v>400</v>
      </c>
      <c r="R39" s="190">
        <v>0</v>
      </c>
      <c r="S39" s="190" t="s">
        <v>400</v>
      </c>
      <c r="T39" s="190">
        <v>0</v>
      </c>
      <c r="U39" s="195" t="s">
        <v>400</v>
      </c>
      <c r="V39" s="190">
        <v>0</v>
      </c>
      <c r="W39" s="190" t="s">
        <v>400</v>
      </c>
      <c r="X39" s="190">
        <v>0</v>
      </c>
      <c r="Y39" s="195" t="s">
        <v>400</v>
      </c>
      <c r="Z39" s="190">
        <v>0</v>
      </c>
      <c r="AA39" s="190" t="s">
        <v>400</v>
      </c>
      <c r="AB39" s="190">
        <v>0.4</v>
      </c>
      <c r="AC39" s="190">
        <v>0.4</v>
      </c>
    </row>
    <row r="40" spans="1:29" s="175" customFormat="1" x14ac:dyDescent="0.25">
      <c r="A40" s="191" t="s">
        <v>474</v>
      </c>
      <c r="B40" s="192" t="s">
        <v>475</v>
      </c>
      <c r="C40" s="190"/>
      <c r="D40" s="190"/>
      <c r="E40" s="190"/>
      <c r="F40" s="190"/>
      <c r="G40" s="190">
        <v>0</v>
      </c>
      <c r="H40" s="190">
        <v>0</v>
      </c>
      <c r="I40" s="195" t="s">
        <v>400</v>
      </c>
      <c r="J40" s="190">
        <v>0</v>
      </c>
      <c r="K40" s="190" t="s">
        <v>400</v>
      </c>
      <c r="L40" s="190">
        <v>0</v>
      </c>
      <c r="M40" s="195" t="s">
        <v>400</v>
      </c>
      <c r="N40" s="190">
        <v>0</v>
      </c>
      <c r="O40" s="190" t="s">
        <v>400</v>
      </c>
      <c r="P40" s="190">
        <v>0</v>
      </c>
      <c r="Q40" s="195" t="s">
        <v>400</v>
      </c>
      <c r="R40" s="190">
        <v>0</v>
      </c>
      <c r="S40" s="190" t="s">
        <v>400</v>
      </c>
      <c r="T40" s="190">
        <v>0</v>
      </c>
      <c r="U40" s="195" t="s">
        <v>400</v>
      </c>
      <c r="V40" s="190">
        <v>0</v>
      </c>
      <c r="W40" s="190" t="s">
        <v>400</v>
      </c>
      <c r="X40" s="190">
        <v>0</v>
      </c>
      <c r="Y40" s="195" t="s">
        <v>400</v>
      </c>
      <c r="Z40" s="190">
        <v>0</v>
      </c>
      <c r="AA40" s="190" t="s">
        <v>400</v>
      </c>
      <c r="AB40" s="190">
        <v>0</v>
      </c>
      <c r="AC40" s="190">
        <v>0</v>
      </c>
    </row>
    <row r="41" spans="1:29" s="175" customFormat="1" x14ac:dyDescent="0.25">
      <c r="A41" s="191" t="s">
        <v>476</v>
      </c>
      <c r="B41" s="192" t="s">
        <v>477</v>
      </c>
      <c r="C41" s="190"/>
      <c r="D41" s="190"/>
      <c r="E41" s="190"/>
      <c r="F41" s="190"/>
      <c r="G41" s="190">
        <v>0</v>
      </c>
      <c r="H41" s="190">
        <v>0</v>
      </c>
      <c r="I41" s="195" t="s">
        <v>400</v>
      </c>
      <c r="J41" s="190">
        <v>0</v>
      </c>
      <c r="K41" s="190" t="s">
        <v>400</v>
      </c>
      <c r="L41" s="190">
        <v>0</v>
      </c>
      <c r="M41" s="195" t="s">
        <v>400</v>
      </c>
      <c r="N41" s="190">
        <v>0</v>
      </c>
      <c r="O41" s="190" t="s">
        <v>400</v>
      </c>
      <c r="P41" s="190">
        <v>0</v>
      </c>
      <c r="Q41" s="195" t="s">
        <v>400</v>
      </c>
      <c r="R41" s="190">
        <v>0</v>
      </c>
      <c r="S41" s="190" t="s">
        <v>400</v>
      </c>
      <c r="T41" s="190">
        <v>0</v>
      </c>
      <c r="U41" s="195" t="s">
        <v>400</v>
      </c>
      <c r="V41" s="190">
        <v>0</v>
      </c>
      <c r="W41" s="190" t="s">
        <v>400</v>
      </c>
      <c r="X41" s="190">
        <v>0</v>
      </c>
      <c r="Y41" s="195" t="s">
        <v>400</v>
      </c>
      <c r="Z41" s="190">
        <v>0</v>
      </c>
      <c r="AA41" s="190" t="s">
        <v>400</v>
      </c>
      <c r="AB41" s="190">
        <v>0</v>
      </c>
      <c r="AC41" s="190">
        <v>0</v>
      </c>
    </row>
    <row r="42" spans="1:29" s="174" customFormat="1" x14ac:dyDescent="0.25">
      <c r="A42" s="191" t="s">
        <v>478</v>
      </c>
      <c r="B42" s="192" t="s">
        <v>479</v>
      </c>
      <c r="C42" s="190"/>
      <c r="D42" s="190"/>
      <c r="E42" s="190"/>
      <c r="F42" s="190"/>
      <c r="G42" s="190">
        <v>0</v>
      </c>
      <c r="H42" s="190">
        <v>0</v>
      </c>
      <c r="I42" s="195" t="s">
        <v>400</v>
      </c>
      <c r="J42" s="190">
        <v>0</v>
      </c>
      <c r="K42" s="190" t="s">
        <v>400</v>
      </c>
      <c r="L42" s="190">
        <v>0</v>
      </c>
      <c r="M42" s="195" t="s">
        <v>400</v>
      </c>
      <c r="N42" s="190">
        <v>0</v>
      </c>
      <c r="O42" s="190" t="s">
        <v>400</v>
      </c>
      <c r="P42" s="190">
        <v>0</v>
      </c>
      <c r="Q42" s="195" t="s">
        <v>400</v>
      </c>
      <c r="R42" s="190">
        <v>0</v>
      </c>
      <c r="S42" s="190" t="s">
        <v>400</v>
      </c>
      <c r="T42" s="190">
        <v>0</v>
      </c>
      <c r="U42" s="195" t="s">
        <v>400</v>
      </c>
      <c r="V42" s="190">
        <v>0</v>
      </c>
      <c r="W42" s="190" t="s">
        <v>400</v>
      </c>
      <c r="X42" s="190">
        <v>0</v>
      </c>
      <c r="Y42" s="195" t="s">
        <v>400</v>
      </c>
      <c r="Z42" s="190">
        <v>0</v>
      </c>
      <c r="AA42" s="190" t="s">
        <v>400</v>
      </c>
      <c r="AB42" s="190">
        <v>0</v>
      </c>
      <c r="AC42" s="190">
        <v>0</v>
      </c>
    </row>
    <row r="43" spans="1:29" s="175" customFormat="1" x14ac:dyDescent="0.25">
      <c r="A43" s="191" t="s">
        <v>480</v>
      </c>
      <c r="B43" s="192" t="s">
        <v>481</v>
      </c>
      <c r="C43" s="190"/>
      <c r="D43" s="190"/>
      <c r="E43" s="190"/>
      <c r="F43" s="190"/>
      <c r="G43" s="190">
        <v>0</v>
      </c>
      <c r="H43" s="190">
        <v>0</v>
      </c>
      <c r="I43" s="195" t="s">
        <v>400</v>
      </c>
      <c r="J43" s="190">
        <v>0</v>
      </c>
      <c r="K43" s="190" t="s">
        <v>400</v>
      </c>
      <c r="L43" s="190">
        <v>0</v>
      </c>
      <c r="M43" s="195" t="s">
        <v>400</v>
      </c>
      <c r="N43" s="190">
        <v>0</v>
      </c>
      <c r="O43" s="190" t="s">
        <v>400</v>
      </c>
      <c r="P43" s="190">
        <v>0</v>
      </c>
      <c r="Q43" s="195" t="s">
        <v>400</v>
      </c>
      <c r="R43" s="190">
        <v>0</v>
      </c>
      <c r="S43" s="190" t="s">
        <v>400</v>
      </c>
      <c r="T43" s="190">
        <v>0</v>
      </c>
      <c r="U43" s="195" t="s">
        <v>400</v>
      </c>
      <c r="V43" s="190">
        <v>0</v>
      </c>
      <c r="W43" s="190" t="s">
        <v>400</v>
      </c>
      <c r="X43" s="190">
        <v>0</v>
      </c>
      <c r="Y43" s="195" t="s">
        <v>400</v>
      </c>
      <c r="Z43" s="190">
        <v>0</v>
      </c>
      <c r="AA43" s="190" t="s">
        <v>400</v>
      </c>
      <c r="AB43" s="190">
        <v>0</v>
      </c>
      <c r="AC43" s="190">
        <v>0</v>
      </c>
    </row>
    <row r="44" spans="1:29" s="175" customFormat="1" x14ac:dyDescent="0.25">
      <c r="A44" s="191" t="s">
        <v>482</v>
      </c>
      <c r="B44" s="192" t="s">
        <v>483</v>
      </c>
      <c r="C44" s="190"/>
      <c r="D44" s="190"/>
      <c r="E44" s="190"/>
      <c r="F44" s="190"/>
      <c r="G44" s="190">
        <v>0</v>
      </c>
      <c r="H44" s="190">
        <v>0</v>
      </c>
      <c r="I44" s="195" t="s">
        <v>400</v>
      </c>
      <c r="J44" s="190">
        <v>0</v>
      </c>
      <c r="K44" s="190" t="s">
        <v>400</v>
      </c>
      <c r="L44" s="190">
        <v>1</v>
      </c>
      <c r="M44" s="195">
        <v>4</v>
      </c>
      <c r="N44" s="190">
        <v>1</v>
      </c>
      <c r="O44" s="190">
        <v>4</v>
      </c>
      <c r="P44" s="190">
        <v>0</v>
      </c>
      <c r="Q44" s="195" t="s">
        <v>400</v>
      </c>
      <c r="R44" s="190">
        <v>0</v>
      </c>
      <c r="S44" s="190" t="s">
        <v>400</v>
      </c>
      <c r="T44" s="190">
        <v>0</v>
      </c>
      <c r="U44" s="195" t="s">
        <v>400</v>
      </c>
      <c r="V44" s="190">
        <v>0</v>
      </c>
      <c r="W44" s="190" t="s">
        <v>400</v>
      </c>
      <c r="X44" s="190">
        <v>0</v>
      </c>
      <c r="Y44" s="195" t="s">
        <v>400</v>
      </c>
      <c r="Z44" s="190">
        <v>0</v>
      </c>
      <c r="AA44" s="190" t="s">
        <v>400</v>
      </c>
      <c r="AB44" s="190">
        <v>1</v>
      </c>
      <c r="AC44" s="190">
        <v>1</v>
      </c>
    </row>
    <row r="45" spans="1:29" s="175" customFormat="1" x14ac:dyDescent="0.25">
      <c r="A45" s="191" t="s">
        <v>484</v>
      </c>
      <c r="B45" s="192" t="s">
        <v>485</v>
      </c>
      <c r="C45" s="190"/>
      <c r="D45" s="190"/>
      <c r="E45" s="190"/>
      <c r="F45" s="190"/>
      <c r="G45" s="190">
        <v>0</v>
      </c>
      <c r="H45" s="190">
        <v>0</v>
      </c>
      <c r="I45" s="195" t="s">
        <v>400</v>
      </c>
      <c r="J45" s="190">
        <v>0</v>
      </c>
      <c r="K45" s="190" t="s">
        <v>400</v>
      </c>
      <c r="L45" s="190">
        <v>0</v>
      </c>
      <c r="M45" s="195" t="s">
        <v>400</v>
      </c>
      <c r="N45" s="190">
        <v>0</v>
      </c>
      <c r="O45" s="190" t="s">
        <v>400</v>
      </c>
      <c r="P45" s="190">
        <v>0</v>
      </c>
      <c r="Q45" s="195" t="s">
        <v>400</v>
      </c>
      <c r="R45" s="190">
        <v>0</v>
      </c>
      <c r="S45" s="190" t="s">
        <v>400</v>
      </c>
      <c r="T45" s="190">
        <v>0</v>
      </c>
      <c r="U45" s="195" t="s">
        <v>400</v>
      </c>
      <c r="V45" s="190">
        <v>0</v>
      </c>
      <c r="W45" s="190" t="s">
        <v>400</v>
      </c>
      <c r="X45" s="190">
        <v>0</v>
      </c>
      <c r="Y45" s="195" t="s">
        <v>400</v>
      </c>
      <c r="Z45" s="190">
        <v>0</v>
      </c>
      <c r="AA45" s="190" t="s">
        <v>400</v>
      </c>
      <c r="AB45" s="190">
        <v>0</v>
      </c>
      <c r="AC45" s="190">
        <v>0</v>
      </c>
    </row>
    <row r="46" spans="1:29" s="175" customFormat="1" x14ac:dyDescent="0.25">
      <c r="A46" s="191" t="s">
        <v>486</v>
      </c>
      <c r="B46" s="192" t="s">
        <v>487</v>
      </c>
      <c r="C46" s="190"/>
      <c r="D46" s="190"/>
      <c r="E46" s="190"/>
      <c r="F46" s="190"/>
      <c r="G46" s="190">
        <v>0</v>
      </c>
      <c r="H46" s="190">
        <v>0</v>
      </c>
      <c r="I46" s="195" t="s">
        <v>400</v>
      </c>
      <c r="J46" s="190">
        <v>0</v>
      </c>
      <c r="K46" s="190" t="s">
        <v>400</v>
      </c>
      <c r="L46" s="190">
        <v>0</v>
      </c>
      <c r="M46" s="195" t="s">
        <v>400</v>
      </c>
      <c r="N46" s="190">
        <v>0</v>
      </c>
      <c r="O46" s="190" t="s">
        <v>400</v>
      </c>
      <c r="P46" s="190">
        <v>0</v>
      </c>
      <c r="Q46" s="195" t="s">
        <v>400</v>
      </c>
      <c r="R46" s="190">
        <v>0</v>
      </c>
      <c r="S46" s="190" t="s">
        <v>400</v>
      </c>
      <c r="T46" s="190">
        <v>0</v>
      </c>
      <c r="U46" s="195" t="s">
        <v>400</v>
      </c>
      <c r="V46" s="190">
        <v>0</v>
      </c>
      <c r="W46" s="190" t="s">
        <v>400</v>
      </c>
      <c r="X46" s="190">
        <v>0</v>
      </c>
      <c r="Y46" s="195" t="s">
        <v>400</v>
      </c>
      <c r="Z46" s="190">
        <v>0</v>
      </c>
      <c r="AA46" s="190" t="s">
        <v>400</v>
      </c>
      <c r="AB46" s="190">
        <v>0</v>
      </c>
      <c r="AC46" s="190">
        <v>0</v>
      </c>
    </row>
    <row r="47" spans="1:29" s="175" customFormat="1" x14ac:dyDescent="0.25">
      <c r="A47" s="188" t="s">
        <v>61</v>
      </c>
      <c r="B47" s="189" t="s">
        <v>127</v>
      </c>
      <c r="C47" s="190"/>
      <c r="D47" s="190"/>
      <c r="E47" s="190"/>
      <c r="F47" s="190"/>
      <c r="G47" s="190"/>
      <c r="H47" s="190"/>
      <c r="I47" s="190"/>
      <c r="J47" s="190"/>
      <c r="K47" s="190"/>
      <c r="L47" s="190"/>
      <c r="M47" s="190"/>
      <c r="N47" s="190"/>
      <c r="O47" s="190"/>
      <c r="P47" s="190"/>
      <c r="Q47" s="190"/>
      <c r="R47" s="190"/>
      <c r="S47" s="195"/>
      <c r="T47" s="190"/>
      <c r="U47" s="190"/>
      <c r="V47" s="190"/>
      <c r="W47" s="190"/>
      <c r="X47" s="190"/>
      <c r="Y47" s="190"/>
      <c r="Z47" s="190"/>
      <c r="AA47" s="190"/>
      <c r="AB47" s="190"/>
      <c r="AC47" s="190"/>
    </row>
    <row r="48" spans="1:29" s="175" customFormat="1" x14ac:dyDescent="0.25">
      <c r="A48" s="191" t="s">
        <v>488</v>
      </c>
      <c r="B48" s="192" t="s">
        <v>473</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v>0</v>
      </c>
      <c r="AA48" s="190"/>
      <c r="AB48" s="190">
        <v>0</v>
      </c>
      <c r="AC48" s="190">
        <v>0</v>
      </c>
    </row>
    <row r="49" spans="1:29" s="174" customFormat="1" ht="31.5" x14ac:dyDescent="0.25">
      <c r="A49" s="191" t="s">
        <v>489</v>
      </c>
      <c r="B49" s="194" t="s">
        <v>468</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v>0</v>
      </c>
      <c r="AA49" s="190"/>
      <c r="AB49" s="190">
        <v>0</v>
      </c>
      <c r="AC49" s="190">
        <v>0</v>
      </c>
    </row>
    <row r="50" spans="1:29" s="175" customFormat="1" x14ac:dyDescent="0.25">
      <c r="A50" s="191" t="s">
        <v>490</v>
      </c>
      <c r="B50" s="194" t="s">
        <v>126</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v>0</v>
      </c>
      <c r="AA50" s="190"/>
      <c r="AB50" s="190">
        <v>0</v>
      </c>
      <c r="AC50" s="190">
        <v>0</v>
      </c>
    </row>
    <row r="51" spans="1:29" s="175" customFormat="1" ht="31.5" x14ac:dyDescent="0.25">
      <c r="A51" s="191" t="s">
        <v>492</v>
      </c>
      <c r="B51" s="192" t="s">
        <v>491</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v>0</v>
      </c>
      <c r="AA51" s="190"/>
      <c r="AB51" s="190">
        <v>0</v>
      </c>
      <c r="AC51" s="190">
        <v>0</v>
      </c>
    </row>
    <row r="52" spans="1:29" s="175" customFormat="1" ht="31.5" x14ac:dyDescent="0.25">
      <c r="A52" s="191" t="s">
        <v>494</v>
      </c>
      <c r="B52" s="192" t="s">
        <v>493</v>
      </c>
      <c r="C52" s="190">
        <v>0</v>
      </c>
      <c r="D52" s="190">
        <v>0.4</v>
      </c>
      <c r="E52" s="190"/>
      <c r="F52" s="190"/>
      <c r="G52" s="190">
        <v>0</v>
      </c>
      <c r="H52" s="190">
        <v>0</v>
      </c>
      <c r="I52" s="190"/>
      <c r="J52" s="190">
        <v>0</v>
      </c>
      <c r="K52" s="190"/>
      <c r="L52" s="190">
        <v>0.4</v>
      </c>
      <c r="M52" s="190"/>
      <c r="N52" s="190">
        <v>0.4</v>
      </c>
      <c r="O52" s="190"/>
      <c r="P52" s="190">
        <v>0</v>
      </c>
      <c r="Q52" s="190"/>
      <c r="R52" s="190">
        <v>0</v>
      </c>
      <c r="S52" s="190"/>
      <c r="T52" s="190">
        <v>0</v>
      </c>
      <c r="U52" s="190"/>
      <c r="V52" s="190">
        <v>0</v>
      </c>
      <c r="W52" s="190"/>
      <c r="X52" s="190">
        <v>0</v>
      </c>
      <c r="Y52" s="190"/>
      <c r="Z52" s="190">
        <v>0</v>
      </c>
      <c r="AA52" s="190"/>
      <c r="AB52" s="190">
        <v>0.4</v>
      </c>
      <c r="AC52" s="190">
        <v>0.4</v>
      </c>
    </row>
    <row r="53" spans="1:29" s="175" customFormat="1" x14ac:dyDescent="0.25">
      <c r="A53" s="191" t="s">
        <v>495</v>
      </c>
      <c r="B53" s="192" t="s">
        <v>125</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v>0</v>
      </c>
      <c r="AA53" s="190"/>
      <c r="AB53" s="190">
        <v>0</v>
      </c>
      <c r="AC53" s="190">
        <v>0</v>
      </c>
    </row>
    <row r="54" spans="1:29" s="175" customFormat="1" x14ac:dyDescent="0.25">
      <c r="A54" s="191" t="s">
        <v>496</v>
      </c>
      <c r="B54" s="192" t="s">
        <v>475</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v>0</v>
      </c>
      <c r="AA54" s="190"/>
      <c r="AB54" s="190">
        <v>0</v>
      </c>
      <c r="AC54" s="190">
        <v>0</v>
      </c>
    </row>
    <row r="55" spans="1:29" s="175" customFormat="1" x14ac:dyDescent="0.25">
      <c r="A55" s="191" t="s">
        <v>497</v>
      </c>
      <c r="B55" s="192" t="s">
        <v>477</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v>0</v>
      </c>
      <c r="AA55" s="190"/>
      <c r="AB55" s="190">
        <v>0</v>
      </c>
      <c r="AC55" s="190">
        <v>0</v>
      </c>
    </row>
    <row r="56" spans="1:29" s="174" customFormat="1" x14ac:dyDescent="0.25">
      <c r="A56" s="191" t="s">
        <v>498</v>
      </c>
      <c r="B56" s="192" t="s">
        <v>479</v>
      </c>
      <c r="C56" s="190">
        <v>0.4</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v>0</v>
      </c>
      <c r="AA56" s="190"/>
      <c r="AB56" s="190">
        <v>0</v>
      </c>
      <c r="AC56" s="190">
        <v>0</v>
      </c>
    </row>
    <row r="57" spans="1:29" s="174" customFormat="1" x14ac:dyDescent="0.25">
      <c r="A57" s="191" t="s">
        <v>499</v>
      </c>
      <c r="B57" s="192" t="s">
        <v>481</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v>0</v>
      </c>
      <c r="AA57" s="190"/>
      <c r="AB57" s="190">
        <v>0</v>
      </c>
      <c r="AC57" s="190">
        <v>0</v>
      </c>
    </row>
    <row r="58" spans="1:29" s="175" customFormat="1" x14ac:dyDescent="0.25">
      <c r="A58" s="191" t="s">
        <v>500</v>
      </c>
      <c r="B58" s="192" t="s">
        <v>483</v>
      </c>
      <c r="C58" s="190">
        <v>1</v>
      </c>
      <c r="D58" s="190">
        <v>1</v>
      </c>
      <c r="E58" s="190"/>
      <c r="F58" s="190"/>
      <c r="G58" s="190">
        <v>0</v>
      </c>
      <c r="H58" s="190">
        <v>0</v>
      </c>
      <c r="I58" s="190"/>
      <c r="J58" s="190">
        <v>0</v>
      </c>
      <c r="K58" s="190"/>
      <c r="L58" s="190">
        <v>1</v>
      </c>
      <c r="M58" s="190"/>
      <c r="N58" s="190">
        <v>1</v>
      </c>
      <c r="O58" s="190"/>
      <c r="P58" s="190">
        <v>0</v>
      </c>
      <c r="Q58" s="190"/>
      <c r="R58" s="190">
        <v>0</v>
      </c>
      <c r="S58" s="190"/>
      <c r="T58" s="190">
        <v>0</v>
      </c>
      <c r="U58" s="190"/>
      <c r="V58" s="190">
        <v>0</v>
      </c>
      <c r="W58" s="190"/>
      <c r="X58" s="190">
        <v>0</v>
      </c>
      <c r="Y58" s="190"/>
      <c r="Z58" s="190">
        <v>0</v>
      </c>
      <c r="AA58" s="190"/>
      <c r="AB58" s="190">
        <v>1</v>
      </c>
      <c r="AC58" s="190">
        <v>1</v>
      </c>
    </row>
    <row r="59" spans="1:29" s="175" customFormat="1" x14ac:dyDescent="0.25">
      <c r="A59" s="191" t="s">
        <v>501</v>
      </c>
      <c r="B59" s="192" t="s">
        <v>485</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v>0</v>
      </c>
      <c r="AA59" s="190"/>
      <c r="AB59" s="190">
        <v>0</v>
      </c>
      <c r="AC59" s="190">
        <v>0</v>
      </c>
    </row>
    <row r="60" spans="1:29" s="175" customFormat="1" x14ac:dyDescent="0.25">
      <c r="A60" s="191" t="s">
        <v>502</v>
      </c>
      <c r="B60" s="192" t="s">
        <v>487</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v>0</v>
      </c>
      <c r="AA60" s="190"/>
      <c r="AB60" s="190">
        <v>0</v>
      </c>
      <c r="AC60" s="190">
        <v>0</v>
      </c>
    </row>
    <row r="61" spans="1:29" s="175" customFormat="1" ht="31.5" x14ac:dyDescent="0.25">
      <c r="A61" s="188" t="s">
        <v>59</v>
      </c>
      <c r="B61" s="189" t="s">
        <v>124</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75" customFormat="1" x14ac:dyDescent="0.25">
      <c r="A62" s="191" t="s">
        <v>503</v>
      </c>
      <c r="B62" s="192" t="s">
        <v>123</v>
      </c>
      <c r="C62" s="190">
        <v>10.362833506219728</v>
      </c>
      <c r="D62" s="190">
        <v>11.288002913642236</v>
      </c>
      <c r="E62" s="190"/>
      <c r="F62" s="190"/>
      <c r="G62" s="190">
        <v>0</v>
      </c>
      <c r="H62" s="190">
        <v>0</v>
      </c>
      <c r="I62" s="190"/>
      <c r="J62" s="190">
        <v>0</v>
      </c>
      <c r="K62" s="190"/>
      <c r="L62" s="190">
        <v>10.362833506219728</v>
      </c>
      <c r="M62" s="190"/>
      <c r="N62" s="190">
        <v>11.288002913642236</v>
      </c>
      <c r="O62" s="190"/>
      <c r="P62" s="190">
        <v>0</v>
      </c>
      <c r="Q62" s="190"/>
      <c r="R62" s="190">
        <v>0</v>
      </c>
      <c r="S62" s="190"/>
      <c r="T62" s="190">
        <v>0</v>
      </c>
      <c r="U62" s="190"/>
      <c r="V62" s="190">
        <v>0</v>
      </c>
      <c r="W62" s="190"/>
      <c r="X62" s="190">
        <v>0</v>
      </c>
      <c r="Y62" s="190"/>
      <c r="Z62" s="190">
        <v>0</v>
      </c>
      <c r="AA62" s="190"/>
      <c r="AB62" s="190">
        <v>10.362833506219728</v>
      </c>
      <c r="AC62" s="190">
        <v>11.288002913642236</v>
      </c>
    </row>
    <row r="63" spans="1:29" x14ac:dyDescent="0.25">
      <c r="A63" s="191" t="s">
        <v>504</v>
      </c>
      <c r="B63" s="194" t="s">
        <v>121</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v>0</v>
      </c>
      <c r="AA63" s="190"/>
      <c r="AB63" s="190">
        <v>0</v>
      </c>
      <c r="AC63" s="190">
        <v>0</v>
      </c>
    </row>
    <row r="64" spans="1:29" x14ac:dyDescent="0.25">
      <c r="A64" s="191" t="s">
        <v>505</v>
      </c>
      <c r="B64" s="192" t="s">
        <v>120</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v>0</v>
      </c>
      <c r="AA64" s="190"/>
      <c r="AB64" s="190">
        <v>0</v>
      </c>
      <c r="AC64" s="190">
        <v>0</v>
      </c>
    </row>
    <row r="65" spans="1:29" x14ac:dyDescent="0.25">
      <c r="A65" s="191" t="s">
        <v>506</v>
      </c>
      <c r="B65" s="194" t="s">
        <v>119</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v>0</v>
      </c>
      <c r="AA65" s="190"/>
      <c r="AB65" s="190">
        <v>0</v>
      </c>
      <c r="AC65" s="190">
        <v>0</v>
      </c>
    </row>
    <row r="66" spans="1:29" x14ac:dyDescent="0.25">
      <c r="A66" s="191" t="s">
        <v>507</v>
      </c>
      <c r="B66" s="194" t="s">
        <v>118</v>
      </c>
      <c r="C66" s="190"/>
      <c r="D66" s="190"/>
      <c r="E66" s="190"/>
      <c r="F66" s="190"/>
      <c r="G66" s="190">
        <v>0</v>
      </c>
      <c r="H66" s="190">
        <v>0</v>
      </c>
      <c r="I66" s="190"/>
      <c r="J66" s="190">
        <v>0</v>
      </c>
      <c r="K66" s="190"/>
      <c r="L66" s="190">
        <v>0.4</v>
      </c>
      <c r="M66" s="190"/>
      <c r="N66" s="190">
        <v>0.4</v>
      </c>
      <c r="O66" s="190"/>
      <c r="P66" s="190">
        <v>0</v>
      </c>
      <c r="Q66" s="190"/>
      <c r="R66" s="190">
        <v>0</v>
      </c>
      <c r="S66" s="190"/>
      <c r="T66" s="190">
        <v>0</v>
      </c>
      <c r="U66" s="190"/>
      <c r="V66" s="190">
        <v>0</v>
      </c>
      <c r="W66" s="190"/>
      <c r="X66" s="190">
        <v>0</v>
      </c>
      <c r="Y66" s="190"/>
      <c r="Z66" s="190">
        <v>0</v>
      </c>
      <c r="AA66" s="190"/>
      <c r="AB66" s="190">
        <v>0.4</v>
      </c>
      <c r="AC66" s="190">
        <v>0.4</v>
      </c>
    </row>
    <row r="67" spans="1:29" x14ac:dyDescent="0.25">
      <c r="A67" s="191" t="s">
        <v>508</v>
      </c>
      <c r="B67" s="194" t="s">
        <v>509</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v>0</v>
      </c>
      <c r="AA67" s="190"/>
      <c r="AB67" s="190">
        <v>0</v>
      </c>
      <c r="AC67" s="190">
        <v>0</v>
      </c>
    </row>
    <row r="68" spans="1:29" x14ac:dyDescent="0.25">
      <c r="A68" s="191" t="s">
        <v>510</v>
      </c>
      <c r="B68" s="194" t="s">
        <v>511</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v>0</v>
      </c>
      <c r="AA68" s="190"/>
      <c r="AB68" s="190">
        <v>0</v>
      </c>
      <c r="AC68" s="190">
        <v>0</v>
      </c>
    </row>
    <row r="69" spans="1:29" x14ac:dyDescent="0.25">
      <c r="A69" s="191" t="s">
        <v>512</v>
      </c>
      <c r="B69" s="194" t="s">
        <v>513</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v>0</v>
      </c>
      <c r="AA69" s="190"/>
      <c r="AB69" s="190">
        <v>0</v>
      </c>
      <c r="AC69" s="190">
        <v>0</v>
      </c>
    </row>
    <row r="70" spans="1:29" x14ac:dyDescent="0.25">
      <c r="A70" s="191" t="s">
        <v>514</v>
      </c>
      <c r="B70" s="194" t="s">
        <v>515</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v>0</v>
      </c>
      <c r="AA70" s="190"/>
      <c r="AB70" s="190">
        <v>0</v>
      </c>
      <c r="AC70" s="190">
        <v>0</v>
      </c>
    </row>
    <row r="71" spans="1:29" x14ac:dyDescent="0.25">
      <c r="A71" s="191" t="s">
        <v>516</v>
      </c>
      <c r="B71" s="194" t="s">
        <v>517</v>
      </c>
      <c r="C71" s="190"/>
      <c r="D71" s="190"/>
      <c r="E71" s="190"/>
      <c r="F71" s="190"/>
      <c r="G71" s="190">
        <v>0</v>
      </c>
      <c r="H71" s="190">
        <v>0</v>
      </c>
      <c r="I71" s="190"/>
      <c r="J71" s="190">
        <v>0</v>
      </c>
      <c r="K71" s="190"/>
      <c r="L71" s="190">
        <v>1</v>
      </c>
      <c r="M71" s="190"/>
      <c r="N71" s="190">
        <v>1</v>
      </c>
      <c r="O71" s="190"/>
      <c r="P71" s="190">
        <v>0</v>
      </c>
      <c r="Q71" s="190"/>
      <c r="R71" s="190">
        <v>0</v>
      </c>
      <c r="S71" s="190"/>
      <c r="T71" s="190">
        <v>0</v>
      </c>
      <c r="U71" s="190"/>
      <c r="V71" s="190">
        <v>0</v>
      </c>
      <c r="W71" s="190"/>
      <c r="X71" s="190">
        <v>0</v>
      </c>
      <c r="Y71" s="190"/>
      <c r="Z71" s="190">
        <v>0</v>
      </c>
      <c r="AA71" s="190"/>
      <c r="AB71" s="190">
        <v>1</v>
      </c>
      <c r="AC71" s="190">
        <v>1</v>
      </c>
    </row>
    <row r="72" spans="1:29" x14ac:dyDescent="0.25">
      <c r="A72" s="191" t="s">
        <v>518</v>
      </c>
      <c r="B72" s="194" t="s">
        <v>519</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v>0</v>
      </c>
      <c r="AA72" s="190"/>
      <c r="AB72" s="190">
        <v>0</v>
      </c>
      <c r="AC72" s="190">
        <v>0</v>
      </c>
    </row>
    <row r="73" spans="1:29" x14ac:dyDescent="0.25">
      <c r="A73" s="191" t="s">
        <v>520</v>
      </c>
      <c r="B73" s="194" t="s">
        <v>521</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v>0</v>
      </c>
      <c r="AA73" s="190"/>
      <c r="AB73" s="190">
        <v>0</v>
      </c>
      <c r="AC73" s="190">
        <v>0</v>
      </c>
    </row>
    <row r="74" spans="1:29" ht="31.5" x14ac:dyDescent="0.25">
      <c r="A74" s="188" t="s">
        <v>58</v>
      </c>
      <c r="B74" s="196" t="s">
        <v>175</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v>0</v>
      </c>
      <c r="AA74" s="190"/>
      <c r="AB74" s="190">
        <v>0</v>
      </c>
      <c r="AC74" s="190">
        <v>0</v>
      </c>
    </row>
    <row r="75" spans="1:29" x14ac:dyDescent="0.25">
      <c r="A75" s="188" t="s">
        <v>56</v>
      </c>
      <c r="B75" s="189" t="s">
        <v>122</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x14ac:dyDescent="0.25">
      <c r="A76" s="191" t="s">
        <v>522</v>
      </c>
      <c r="B76" s="192" t="s">
        <v>473</v>
      </c>
      <c r="C76" s="197"/>
      <c r="D76" s="198"/>
      <c r="E76" s="199"/>
      <c r="F76" s="199"/>
      <c r="G76" s="190">
        <v>0</v>
      </c>
      <c r="H76" s="190">
        <v>0</v>
      </c>
      <c r="I76" s="199"/>
      <c r="J76" s="190">
        <v>0</v>
      </c>
      <c r="K76" s="198"/>
      <c r="L76" s="190">
        <v>0</v>
      </c>
      <c r="M76" s="198"/>
      <c r="N76" s="190">
        <v>0</v>
      </c>
      <c r="O76" s="198"/>
      <c r="P76" s="190">
        <v>0</v>
      </c>
      <c r="Q76" s="198"/>
      <c r="R76" s="190">
        <v>0</v>
      </c>
      <c r="S76" s="198"/>
      <c r="T76" s="190">
        <v>0</v>
      </c>
      <c r="U76" s="198"/>
      <c r="V76" s="190">
        <v>0</v>
      </c>
      <c r="W76" s="198"/>
      <c r="X76" s="190">
        <v>0</v>
      </c>
      <c r="Y76" s="198"/>
      <c r="Z76" s="190">
        <v>0</v>
      </c>
      <c r="AA76" s="198"/>
      <c r="AB76" s="190">
        <v>0</v>
      </c>
      <c r="AC76" s="190">
        <v>0</v>
      </c>
    </row>
    <row r="77" spans="1:29" ht="31.5" x14ac:dyDescent="0.25">
      <c r="A77" s="191" t="s">
        <v>523</v>
      </c>
      <c r="B77" s="194" t="s">
        <v>468</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v>0</v>
      </c>
      <c r="AA77" s="190"/>
      <c r="AB77" s="190">
        <v>0</v>
      </c>
      <c r="AC77" s="190">
        <v>0</v>
      </c>
    </row>
    <row r="78" spans="1:29" x14ac:dyDescent="0.25">
      <c r="A78" s="191" t="s">
        <v>524</v>
      </c>
      <c r="B78" s="194" t="s">
        <v>126</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v>0</v>
      </c>
      <c r="AA78" s="190"/>
      <c r="AB78" s="190">
        <v>0</v>
      </c>
      <c r="AC78" s="190">
        <v>0</v>
      </c>
    </row>
    <row r="79" spans="1:29" x14ac:dyDescent="0.25">
      <c r="A79" s="191" t="s">
        <v>525</v>
      </c>
      <c r="B79" s="192" t="s">
        <v>425</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v>0</v>
      </c>
      <c r="AA79" s="190"/>
      <c r="AB79" s="190">
        <v>0</v>
      </c>
      <c r="AC79" s="190">
        <v>0</v>
      </c>
    </row>
    <row r="80" spans="1:29" x14ac:dyDescent="0.25">
      <c r="A80" s="191" t="s">
        <v>526</v>
      </c>
      <c r="B80" s="192" t="s">
        <v>475</v>
      </c>
      <c r="C80" s="197"/>
      <c r="D80" s="198"/>
      <c r="E80" s="199"/>
      <c r="F80" s="199"/>
      <c r="G80" s="190">
        <v>0</v>
      </c>
      <c r="H80" s="190">
        <v>0</v>
      </c>
      <c r="I80" s="199"/>
      <c r="J80" s="190">
        <v>0</v>
      </c>
      <c r="K80" s="198"/>
      <c r="L80" s="190">
        <v>0</v>
      </c>
      <c r="M80" s="198"/>
      <c r="N80" s="190">
        <v>0</v>
      </c>
      <c r="O80" s="198"/>
      <c r="P80" s="190">
        <v>0</v>
      </c>
      <c r="Q80" s="198"/>
      <c r="R80" s="190">
        <v>0</v>
      </c>
      <c r="S80" s="198"/>
      <c r="T80" s="190">
        <v>0</v>
      </c>
      <c r="U80" s="198"/>
      <c r="V80" s="190">
        <v>0</v>
      </c>
      <c r="W80" s="198"/>
      <c r="X80" s="190">
        <v>0</v>
      </c>
      <c r="Y80" s="198"/>
      <c r="Z80" s="190">
        <v>0</v>
      </c>
      <c r="AA80" s="198"/>
      <c r="AB80" s="190">
        <v>0</v>
      </c>
      <c r="AC80" s="190">
        <v>0</v>
      </c>
    </row>
    <row r="81" spans="1:29" x14ac:dyDescent="0.25">
      <c r="A81" s="191" t="s">
        <v>527</v>
      </c>
      <c r="B81" s="192" t="s">
        <v>477</v>
      </c>
      <c r="C81" s="197"/>
      <c r="D81" s="198"/>
      <c r="E81" s="199"/>
      <c r="F81" s="199"/>
      <c r="G81" s="190">
        <v>0</v>
      </c>
      <c r="H81" s="190">
        <v>0</v>
      </c>
      <c r="I81" s="199"/>
      <c r="J81" s="190">
        <v>0</v>
      </c>
      <c r="K81" s="198"/>
      <c r="L81" s="190">
        <v>0</v>
      </c>
      <c r="M81" s="198"/>
      <c r="N81" s="190">
        <v>0</v>
      </c>
      <c r="O81" s="198"/>
      <c r="P81" s="190">
        <v>0</v>
      </c>
      <c r="Q81" s="198"/>
      <c r="R81" s="190">
        <v>0</v>
      </c>
      <c r="S81" s="198"/>
      <c r="T81" s="190">
        <v>0</v>
      </c>
      <c r="U81" s="198"/>
      <c r="V81" s="190">
        <v>0</v>
      </c>
      <c r="W81" s="198"/>
      <c r="X81" s="190">
        <v>0</v>
      </c>
      <c r="Y81" s="198"/>
      <c r="Z81" s="190">
        <v>0</v>
      </c>
      <c r="AA81" s="198"/>
      <c r="AB81" s="190">
        <v>0</v>
      </c>
      <c r="AC81" s="190">
        <v>0</v>
      </c>
    </row>
    <row r="82" spans="1:29" x14ac:dyDescent="0.25">
      <c r="A82" s="191" t="s">
        <v>528</v>
      </c>
      <c r="B82" s="192" t="s">
        <v>479</v>
      </c>
      <c r="C82" s="197"/>
      <c r="D82" s="198"/>
      <c r="E82" s="199"/>
      <c r="F82" s="199"/>
      <c r="G82" s="190">
        <v>0</v>
      </c>
      <c r="H82" s="190">
        <v>0</v>
      </c>
      <c r="I82" s="199"/>
      <c r="J82" s="190">
        <v>0</v>
      </c>
      <c r="K82" s="198"/>
      <c r="L82" s="190">
        <v>0</v>
      </c>
      <c r="M82" s="198"/>
      <c r="N82" s="190">
        <v>0</v>
      </c>
      <c r="O82" s="198"/>
      <c r="P82" s="190">
        <v>0</v>
      </c>
      <c r="Q82" s="198"/>
      <c r="R82" s="190">
        <v>0</v>
      </c>
      <c r="S82" s="198"/>
      <c r="T82" s="190">
        <v>0</v>
      </c>
      <c r="U82" s="198"/>
      <c r="V82" s="190">
        <v>0</v>
      </c>
      <c r="W82" s="198"/>
      <c r="X82" s="190">
        <v>0</v>
      </c>
      <c r="Y82" s="198"/>
      <c r="Z82" s="190">
        <v>0</v>
      </c>
      <c r="AA82" s="198"/>
      <c r="AB82" s="190">
        <v>0</v>
      </c>
      <c r="AC82" s="190">
        <v>0</v>
      </c>
    </row>
    <row r="83" spans="1:29" x14ac:dyDescent="0.25">
      <c r="A83" s="191" t="s">
        <v>529</v>
      </c>
      <c r="B83" s="192" t="s">
        <v>481</v>
      </c>
      <c r="C83" s="197"/>
      <c r="D83" s="198"/>
      <c r="E83" s="199"/>
      <c r="F83" s="199"/>
      <c r="G83" s="190">
        <v>0</v>
      </c>
      <c r="H83" s="190">
        <v>0</v>
      </c>
      <c r="I83" s="199"/>
      <c r="J83" s="190">
        <v>0</v>
      </c>
      <c r="K83" s="198"/>
      <c r="L83" s="190">
        <v>0</v>
      </c>
      <c r="M83" s="198"/>
      <c r="N83" s="190">
        <v>0</v>
      </c>
      <c r="O83" s="198"/>
      <c r="P83" s="190">
        <v>0</v>
      </c>
      <c r="Q83" s="198"/>
      <c r="R83" s="190">
        <v>0</v>
      </c>
      <c r="S83" s="198"/>
      <c r="T83" s="190">
        <v>0</v>
      </c>
      <c r="U83" s="198"/>
      <c r="V83" s="190">
        <v>0</v>
      </c>
      <c r="W83" s="198"/>
      <c r="X83" s="190">
        <v>0</v>
      </c>
      <c r="Y83" s="198"/>
      <c r="Z83" s="190">
        <v>0</v>
      </c>
      <c r="AA83" s="198"/>
      <c r="AB83" s="190">
        <v>0</v>
      </c>
      <c r="AC83" s="190">
        <v>0</v>
      </c>
    </row>
    <row r="84" spans="1:29" x14ac:dyDescent="0.25">
      <c r="A84" s="191" t="s">
        <v>530</v>
      </c>
      <c r="B84" s="192" t="s">
        <v>483</v>
      </c>
      <c r="C84" s="197"/>
      <c r="D84" s="198"/>
      <c r="E84" s="199"/>
      <c r="F84" s="199"/>
      <c r="G84" s="190">
        <v>0</v>
      </c>
      <c r="H84" s="190">
        <v>0</v>
      </c>
      <c r="I84" s="199"/>
      <c r="J84" s="190">
        <v>0</v>
      </c>
      <c r="K84" s="198"/>
      <c r="L84" s="190">
        <v>0</v>
      </c>
      <c r="M84" s="198"/>
      <c r="N84" s="190">
        <v>0</v>
      </c>
      <c r="O84" s="198"/>
      <c r="P84" s="190">
        <v>0</v>
      </c>
      <c r="Q84" s="198"/>
      <c r="R84" s="190">
        <v>0</v>
      </c>
      <c r="S84" s="198"/>
      <c r="T84" s="190">
        <v>0</v>
      </c>
      <c r="U84" s="198"/>
      <c r="V84" s="190">
        <v>0</v>
      </c>
      <c r="W84" s="198"/>
      <c r="X84" s="190">
        <v>0</v>
      </c>
      <c r="Y84" s="198"/>
      <c r="Z84" s="190">
        <v>0</v>
      </c>
      <c r="AA84" s="198"/>
      <c r="AB84" s="190">
        <v>0</v>
      </c>
      <c r="AC84" s="190">
        <v>0</v>
      </c>
    </row>
    <row r="85" spans="1:29" x14ac:dyDescent="0.25">
      <c r="A85" s="191" t="s">
        <v>531</v>
      </c>
      <c r="B85" s="192" t="s">
        <v>485</v>
      </c>
      <c r="C85" s="197"/>
      <c r="D85" s="198"/>
      <c r="E85" s="199"/>
      <c r="F85" s="199"/>
      <c r="G85" s="190">
        <v>0</v>
      </c>
      <c r="H85" s="190">
        <v>0</v>
      </c>
      <c r="I85" s="199"/>
      <c r="J85" s="190">
        <v>0</v>
      </c>
      <c r="K85" s="198"/>
      <c r="L85" s="190">
        <v>0</v>
      </c>
      <c r="M85" s="198"/>
      <c r="N85" s="190">
        <v>0</v>
      </c>
      <c r="O85" s="198"/>
      <c r="P85" s="190">
        <v>0</v>
      </c>
      <c r="Q85" s="198"/>
      <c r="R85" s="190">
        <v>0</v>
      </c>
      <c r="S85" s="198"/>
      <c r="T85" s="190">
        <v>0</v>
      </c>
      <c r="U85" s="198"/>
      <c r="V85" s="190">
        <v>0</v>
      </c>
      <c r="W85" s="198"/>
      <c r="X85" s="190">
        <v>0</v>
      </c>
      <c r="Y85" s="198"/>
      <c r="Z85" s="190">
        <v>0</v>
      </c>
      <c r="AA85" s="198"/>
      <c r="AB85" s="190">
        <v>0</v>
      </c>
      <c r="AC85" s="190">
        <v>0</v>
      </c>
    </row>
    <row r="86" spans="1:29" x14ac:dyDescent="0.25">
      <c r="A86" s="191" t="s">
        <v>532</v>
      </c>
      <c r="B86" s="192" t="s">
        <v>487</v>
      </c>
      <c r="C86" s="200"/>
      <c r="D86" s="198"/>
      <c r="E86" s="199"/>
      <c r="F86" s="199"/>
      <c r="G86" s="190">
        <v>0</v>
      </c>
      <c r="H86" s="190">
        <v>0</v>
      </c>
      <c r="I86" s="199"/>
      <c r="J86" s="190">
        <v>0</v>
      </c>
      <c r="K86" s="198"/>
      <c r="L86" s="190">
        <v>0</v>
      </c>
      <c r="M86" s="198"/>
      <c r="N86" s="190">
        <v>0</v>
      </c>
      <c r="O86" s="198"/>
      <c r="P86" s="190">
        <v>0</v>
      </c>
      <c r="Q86" s="198"/>
      <c r="R86" s="190">
        <v>0</v>
      </c>
      <c r="S86" s="198"/>
      <c r="T86" s="190">
        <v>0</v>
      </c>
      <c r="U86" s="198"/>
      <c r="V86" s="190">
        <v>0</v>
      </c>
      <c r="W86" s="198"/>
      <c r="X86" s="190">
        <v>0</v>
      </c>
      <c r="Y86" s="198"/>
      <c r="Z86" s="190">
        <v>0</v>
      </c>
      <c r="AA86" s="198"/>
      <c r="AB86" s="190">
        <v>0</v>
      </c>
      <c r="AC86" s="190">
        <v>0</v>
      </c>
    </row>
  </sheetData>
  <mergeCells count="30">
    <mergeCell ref="V21:W21"/>
    <mergeCell ref="T20:W20"/>
    <mergeCell ref="X20:AA20"/>
    <mergeCell ref="L21:M21"/>
    <mergeCell ref="N21:O21"/>
    <mergeCell ref="P21:Q21"/>
    <mergeCell ref="R21:S21"/>
    <mergeCell ref="T21:U21"/>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J1" zoomScale="70" zoomScaleSheetLayoutView="70" workbookViewId="0">
      <selection activeCell="A9" sqref="A9:AV9"/>
    </sheetView>
  </sheetViews>
  <sheetFormatPr defaultColWidth="9.140625" defaultRowHeight="15" x14ac:dyDescent="0.25"/>
  <cols>
    <col min="1" max="1" width="13.2851562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46.140625" style="19" customWidth="1"/>
    <col min="15" max="15" width="14.570312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3" style="19" customWidth="1"/>
    <col min="33" max="33" width="15.85546875" style="19" customWidth="1"/>
    <col min="34" max="34" width="11.28515625" style="19" customWidth="1"/>
    <col min="35"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6.570312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237" t="str">
        <f>'6.2. Паспорт фин осв ввод'!A4:Q4</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x14ac:dyDescent="0.25">
      <c r="A9" s="243" t="str">
        <f>'6.2. Паспорт фин осв ввод'!A8:Q8</f>
        <v xml:space="preserve">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x14ac:dyDescent="0.25">
      <c r="A12" s="243" t="str">
        <f>'6.2. Паспорт фин осв ввод'!A11:Q11</f>
        <v>H_TP1100.VL.0013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x14ac:dyDescent="0.25">
      <c r="A15" s="243" t="str">
        <f>'6.2. Паспорт фин осв ввод'!A14:Q14</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2"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2" customFormat="1" x14ac:dyDescent="0.25">
      <c r="A21" s="329" t="s">
        <v>372</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48" s="22" customFormat="1" ht="58.5" customHeight="1" x14ac:dyDescent="0.25">
      <c r="A22" s="314" t="s">
        <v>52</v>
      </c>
      <c r="B22" s="331" t="s">
        <v>24</v>
      </c>
      <c r="C22" s="314" t="s">
        <v>51</v>
      </c>
      <c r="D22" s="314" t="s">
        <v>50</v>
      </c>
      <c r="E22" s="334" t="s">
        <v>383</v>
      </c>
      <c r="F22" s="335"/>
      <c r="G22" s="335"/>
      <c r="H22" s="335"/>
      <c r="I22" s="335"/>
      <c r="J22" s="335"/>
      <c r="K22" s="335"/>
      <c r="L22" s="336"/>
      <c r="M22" s="314" t="s">
        <v>49</v>
      </c>
      <c r="N22" s="314" t="s">
        <v>48</v>
      </c>
      <c r="O22" s="314" t="s">
        <v>47</v>
      </c>
      <c r="P22" s="313" t="s">
        <v>183</v>
      </c>
      <c r="Q22" s="313" t="s">
        <v>46</v>
      </c>
      <c r="R22" s="313" t="s">
        <v>45</v>
      </c>
      <c r="S22" s="313" t="s">
        <v>44</v>
      </c>
      <c r="T22" s="313"/>
      <c r="U22" s="328" t="s">
        <v>43</v>
      </c>
      <c r="V22" s="328" t="s">
        <v>42</v>
      </c>
      <c r="W22" s="313" t="s">
        <v>41</v>
      </c>
      <c r="X22" s="313" t="s">
        <v>40</v>
      </c>
      <c r="Y22" s="313" t="s">
        <v>39</v>
      </c>
      <c r="Z22" s="337" t="s">
        <v>38</v>
      </c>
      <c r="AA22" s="313" t="s">
        <v>37</v>
      </c>
      <c r="AB22" s="313" t="s">
        <v>36</v>
      </c>
      <c r="AC22" s="313" t="s">
        <v>35</v>
      </c>
      <c r="AD22" s="313" t="s">
        <v>34</v>
      </c>
      <c r="AE22" s="313" t="s">
        <v>33</v>
      </c>
      <c r="AF22" s="313" t="s">
        <v>32</v>
      </c>
      <c r="AG22" s="313"/>
      <c r="AH22" s="313"/>
      <c r="AI22" s="313"/>
      <c r="AJ22" s="313"/>
      <c r="AK22" s="313"/>
      <c r="AL22" s="313" t="s">
        <v>31</v>
      </c>
      <c r="AM22" s="313"/>
      <c r="AN22" s="313"/>
      <c r="AO22" s="313"/>
      <c r="AP22" s="313" t="s">
        <v>30</v>
      </c>
      <c r="AQ22" s="313"/>
      <c r="AR22" s="313" t="s">
        <v>29</v>
      </c>
      <c r="AS22" s="313" t="s">
        <v>28</v>
      </c>
      <c r="AT22" s="313" t="s">
        <v>27</v>
      </c>
      <c r="AU22" s="313" t="s">
        <v>26</v>
      </c>
      <c r="AV22" s="316" t="s">
        <v>25</v>
      </c>
    </row>
    <row r="23" spans="1:48" s="22" customFormat="1" ht="64.5" customHeight="1" x14ac:dyDescent="0.25">
      <c r="A23" s="330"/>
      <c r="B23" s="332"/>
      <c r="C23" s="330"/>
      <c r="D23" s="330"/>
      <c r="E23" s="320" t="s">
        <v>23</v>
      </c>
      <c r="F23" s="322" t="s">
        <v>121</v>
      </c>
      <c r="G23" s="322" t="s">
        <v>120</v>
      </c>
      <c r="H23" s="322" t="s">
        <v>119</v>
      </c>
      <c r="I23" s="324" t="s">
        <v>296</v>
      </c>
      <c r="J23" s="324" t="s">
        <v>297</v>
      </c>
      <c r="K23" s="324" t="s">
        <v>298</v>
      </c>
      <c r="L23" s="322" t="s">
        <v>80</v>
      </c>
      <c r="M23" s="330"/>
      <c r="N23" s="330"/>
      <c r="O23" s="330"/>
      <c r="P23" s="313"/>
      <c r="Q23" s="313"/>
      <c r="R23" s="313"/>
      <c r="S23" s="326" t="s">
        <v>2</v>
      </c>
      <c r="T23" s="326" t="s">
        <v>11</v>
      </c>
      <c r="U23" s="328"/>
      <c r="V23" s="328"/>
      <c r="W23" s="313"/>
      <c r="X23" s="313"/>
      <c r="Y23" s="313"/>
      <c r="Z23" s="313"/>
      <c r="AA23" s="313"/>
      <c r="AB23" s="313"/>
      <c r="AC23" s="313"/>
      <c r="AD23" s="313"/>
      <c r="AE23" s="313"/>
      <c r="AF23" s="313" t="s">
        <v>22</v>
      </c>
      <c r="AG23" s="313"/>
      <c r="AH23" s="313" t="s">
        <v>21</v>
      </c>
      <c r="AI23" s="313"/>
      <c r="AJ23" s="314" t="s">
        <v>20</v>
      </c>
      <c r="AK23" s="314" t="s">
        <v>19</v>
      </c>
      <c r="AL23" s="314" t="s">
        <v>18</v>
      </c>
      <c r="AM23" s="314" t="s">
        <v>17</v>
      </c>
      <c r="AN23" s="314" t="s">
        <v>16</v>
      </c>
      <c r="AO23" s="314" t="s">
        <v>15</v>
      </c>
      <c r="AP23" s="314" t="s">
        <v>14</v>
      </c>
      <c r="AQ23" s="318" t="s">
        <v>11</v>
      </c>
      <c r="AR23" s="313"/>
      <c r="AS23" s="313"/>
      <c r="AT23" s="313"/>
      <c r="AU23" s="313"/>
      <c r="AV23" s="317"/>
    </row>
    <row r="24" spans="1:48" s="22" customFormat="1" ht="96.75" customHeight="1" x14ac:dyDescent="0.25">
      <c r="A24" s="315"/>
      <c r="B24" s="333"/>
      <c r="C24" s="315"/>
      <c r="D24" s="315"/>
      <c r="E24" s="321"/>
      <c r="F24" s="323"/>
      <c r="G24" s="323"/>
      <c r="H24" s="323"/>
      <c r="I24" s="325"/>
      <c r="J24" s="325"/>
      <c r="K24" s="325"/>
      <c r="L24" s="323"/>
      <c r="M24" s="315"/>
      <c r="N24" s="315"/>
      <c r="O24" s="315"/>
      <c r="P24" s="313"/>
      <c r="Q24" s="313"/>
      <c r="R24" s="313"/>
      <c r="S24" s="327"/>
      <c r="T24" s="327"/>
      <c r="U24" s="328"/>
      <c r="V24" s="328"/>
      <c r="W24" s="313"/>
      <c r="X24" s="313"/>
      <c r="Y24" s="313"/>
      <c r="Z24" s="313"/>
      <c r="AA24" s="313"/>
      <c r="AB24" s="313"/>
      <c r="AC24" s="313"/>
      <c r="AD24" s="313"/>
      <c r="AE24" s="313"/>
      <c r="AF24" s="176" t="s">
        <v>13</v>
      </c>
      <c r="AG24" s="176" t="s">
        <v>12</v>
      </c>
      <c r="AH24" s="112" t="s">
        <v>2</v>
      </c>
      <c r="AI24" s="112" t="s">
        <v>11</v>
      </c>
      <c r="AJ24" s="315"/>
      <c r="AK24" s="315"/>
      <c r="AL24" s="315"/>
      <c r="AM24" s="315"/>
      <c r="AN24" s="315"/>
      <c r="AO24" s="315"/>
      <c r="AP24" s="315"/>
      <c r="AQ24" s="319"/>
      <c r="AR24" s="313"/>
      <c r="AS24" s="313"/>
      <c r="AT24" s="313"/>
      <c r="AU24" s="313"/>
      <c r="AV24" s="3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0" customFormat="1" ht="51" x14ac:dyDescent="0.2">
      <c r="A26" s="177" t="s">
        <v>413</v>
      </c>
      <c r="B26" s="178" t="s">
        <v>544</v>
      </c>
      <c r="C26" s="146" t="s">
        <v>401</v>
      </c>
      <c r="D26" s="177">
        <v>12.2018</v>
      </c>
      <c r="E26" s="177" t="s">
        <v>259</v>
      </c>
      <c r="F26" s="177" t="s">
        <v>259</v>
      </c>
      <c r="G26" s="177" t="s">
        <v>259</v>
      </c>
      <c r="H26" s="177" t="s">
        <v>259</v>
      </c>
      <c r="I26" s="177" t="s">
        <v>259</v>
      </c>
      <c r="J26" s="177" t="s">
        <v>259</v>
      </c>
      <c r="K26" s="177" t="s">
        <v>259</v>
      </c>
      <c r="L26" s="177" t="s">
        <v>259</v>
      </c>
      <c r="M26" s="177" t="s">
        <v>402</v>
      </c>
      <c r="N26" s="178" t="s">
        <v>414</v>
      </c>
      <c r="O26" s="178" t="s">
        <v>544</v>
      </c>
      <c r="P26" s="179">
        <v>2177</v>
      </c>
      <c r="Q26" s="178" t="s">
        <v>403</v>
      </c>
      <c r="R26" s="179">
        <v>1524</v>
      </c>
      <c r="S26" s="146" t="s">
        <v>404</v>
      </c>
      <c r="T26" s="146" t="s">
        <v>405</v>
      </c>
      <c r="U26" s="177">
        <v>2</v>
      </c>
      <c r="V26" s="177">
        <v>2</v>
      </c>
      <c r="W26" s="146" t="s">
        <v>406</v>
      </c>
      <c r="X26" s="147">
        <v>1496</v>
      </c>
      <c r="Y26" s="177" t="s">
        <v>259</v>
      </c>
      <c r="Z26" s="177" t="s">
        <v>259</v>
      </c>
      <c r="AA26" s="177" t="s">
        <v>259</v>
      </c>
      <c r="AB26" s="179">
        <v>1496</v>
      </c>
      <c r="AC26" s="146" t="s">
        <v>406</v>
      </c>
      <c r="AD26" s="179">
        <v>1765</v>
      </c>
      <c r="AE26" s="179">
        <v>1765</v>
      </c>
      <c r="AF26" s="145" t="s">
        <v>407</v>
      </c>
      <c r="AG26" s="146" t="s">
        <v>408</v>
      </c>
      <c r="AH26" s="146" t="s">
        <v>409</v>
      </c>
      <c r="AI26" s="146" t="s">
        <v>409</v>
      </c>
      <c r="AJ26" s="146" t="s">
        <v>410</v>
      </c>
      <c r="AK26" s="146" t="s">
        <v>411</v>
      </c>
      <c r="AL26" s="177" t="s">
        <v>259</v>
      </c>
      <c r="AM26" s="177" t="s">
        <v>259</v>
      </c>
      <c r="AN26" s="177" t="s">
        <v>259</v>
      </c>
      <c r="AO26" s="177" t="s">
        <v>259</v>
      </c>
      <c r="AP26" s="146" t="s">
        <v>415</v>
      </c>
      <c r="AQ26" s="146" t="s">
        <v>415</v>
      </c>
      <c r="AR26" s="146" t="s">
        <v>415</v>
      </c>
      <c r="AS26" s="146" t="s">
        <v>415</v>
      </c>
      <c r="AT26" s="146" t="s">
        <v>416</v>
      </c>
      <c r="AU26" s="177"/>
      <c r="AV26" s="178" t="s">
        <v>533</v>
      </c>
    </row>
    <row r="27" spans="1:48" s="180" customFormat="1" ht="12.75" x14ac:dyDescent="0.2">
      <c r="A27" s="181"/>
      <c r="B27" s="182"/>
      <c r="C27" s="182"/>
      <c r="D27" s="181"/>
      <c r="E27" s="181"/>
      <c r="F27" s="181"/>
      <c r="G27" s="181"/>
      <c r="H27" s="181"/>
      <c r="I27" s="181"/>
      <c r="J27" s="181"/>
      <c r="K27" s="181"/>
      <c r="L27" s="181"/>
      <c r="M27" s="182"/>
      <c r="N27" s="182"/>
      <c r="O27" s="182"/>
      <c r="P27" s="183"/>
      <c r="Q27" s="182"/>
      <c r="R27" s="183"/>
      <c r="S27" s="182"/>
      <c r="T27" s="182"/>
      <c r="U27" s="181"/>
      <c r="V27" s="181"/>
      <c r="W27" s="146" t="s">
        <v>412</v>
      </c>
      <c r="X27" s="147">
        <v>1497</v>
      </c>
      <c r="Y27" s="182"/>
      <c r="Z27" s="184"/>
      <c r="AA27" s="183"/>
      <c r="AB27" s="183"/>
      <c r="AC27" s="183"/>
      <c r="AD27" s="183"/>
      <c r="AE27" s="183"/>
      <c r="AF27" s="181"/>
      <c r="AG27" s="182"/>
      <c r="AH27" s="184"/>
      <c r="AI27" s="184"/>
      <c r="AJ27" s="184"/>
      <c r="AK27" s="184"/>
      <c r="AL27" s="182"/>
      <c r="AM27" s="182"/>
      <c r="AN27" s="184"/>
      <c r="AO27" s="182"/>
      <c r="AP27" s="184"/>
      <c r="AQ27" s="184"/>
      <c r="AR27" s="184"/>
      <c r="AS27" s="184"/>
      <c r="AT27" s="184"/>
      <c r="AU27" s="182"/>
      <c r="AV27" s="18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1" zoomScale="85" zoomScaleNormal="85" workbookViewId="0">
      <selection activeCell="B28" sqref="B28"/>
    </sheetView>
  </sheetViews>
  <sheetFormatPr defaultRowHeight="15" x14ac:dyDescent="0.25"/>
  <cols>
    <col min="1" max="1" width="58.7109375" style="202" customWidth="1"/>
    <col min="2" max="2" width="35.7109375" style="202" customWidth="1"/>
  </cols>
  <sheetData>
    <row r="1" spans="1:2" ht="18.75" x14ac:dyDescent="0.25">
      <c r="B1" s="203" t="s">
        <v>69</v>
      </c>
    </row>
    <row r="2" spans="1:2" ht="18.75" x14ac:dyDescent="0.3">
      <c r="B2" s="204" t="s">
        <v>10</v>
      </c>
    </row>
    <row r="3" spans="1:2" ht="18.75" x14ac:dyDescent="0.3">
      <c r="B3" s="204" t="s">
        <v>426</v>
      </c>
    </row>
    <row r="5" spans="1:2" ht="18.75" x14ac:dyDescent="0.3">
      <c r="A5" s="341" t="str">
        <f>'7. Паспорт отчет о закупке'!A5:AV5</f>
        <v>Год раскрытия информации: 2023 год</v>
      </c>
      <c r="B5" s="341"/>
    </row>
    <row r="6" spans="1:2" ht="18.75" x14ac:dyDescent="0.3">
      <c r="A6" s="201"/>
      <c r="B6" s="201"/>
    </row>
    <row r="7" spans="1:2" ht="18.75" x14ac:dyDescent="0.25">
      <c r="A7" s="342" t="s">
        <v>9</v>
      </c>
      <c r="B7" s="342"/>
    </row>
    <row r="8" spans="1:2" ht="18.75" x14ac:dyDescent="0.25">
      <c r="A8" s="205"/>
      <c r="B8" s="205"/>
    </row>
    <row r="9" spans="1:2" ht="15.75" x14ac:dyDescent="0.25">
      <c r="A9" s="343" t="str">
        <f>'7. Паспорт отчет о закупке'!A9:AV9</f>
        <v xml:space="preserve">АО "Россети Тюмень" </v>
      </c>
      <c r="B9" s="343"/>
    </row>
    <row r="10" spans="1:2" ht="18.75" x14ac:dyDescent="0.25">
      <c r="A10" s="339" t="s">
        <v>8</v>
      </c>
      <c r="B10" s="339"/>
    </row>
    <row r="11" spans="1:2" ht="18.75" x14ac:dyDescent="0.25">
      <c r="A11" s="205"/>
      <c r="B11" s="205"/>
    </row>
    <row r="12" spans="1:2" ht="15.75" x14ac:dyDescent="0.25">
      <c r="A12" s="344" t="str">
        <f>'7. Паспорт отчет о закупке'!A12:AV12</f>
        <v>H_TP1100.VL.0013</v>
      </c>
      <c r="B12" s="344"/>
    </row>
    <row r="13" spans="1:2" ht="18.75" x14ac:dyDescent="0.25">
      <c r="A13" s="339" t="s">
        <v>7</v>
      </c>
      <c r="B13" s="339"/>
    </row>
    <row r="14" spans="1:2" ht="18.75" x14ac:dyDescent="0.25">
      <c r="A14" s="11"/>
      <c r="B14" s="11"/>
    </row>
    <row r="15" spans="1:2" ht="45" customHeight="1" x14ac:dyDescent="0.25">
      <c r="A15" s="338" t="str">
        <f>'7. Паспорт отчет о закупке'!A15:AV15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38"/>
    </row>
    <row r="16" spans="1:2" ht="18.75" x14ac:dyDescent="0.25">
      <c r="A16" s="339" t="s">
        <v>6</v>
      </c>
      <c r="B16" s="339"/>
    </row>
    <row r="17" spans="1:2" ht="15.75" x14ac:dyDescent="0.25">
      <c r="A17" s="109"/>
      <c r="B17" s="161"/>
    </row>
    <row r="18" spans="1:2" ht="30" customHeight="1" x14ac:dyDescent="0.25">
      <c r="A18" s="340" t="s">
        <v>373</v>
      </c>
      <c r="B18" s="340"/>
    </row>
    <row r="19" spans="1:2" ht="30" customHeight="1" x14ac:dyDescent="0.25">
      <c r="A19" s="220"/>
      <c r="B19" s="220"/>
    </row>
    <row r="20" spans="1:2" ht="15.75" thickBot="1" x14ac:dyDescent="0.3"/>
    <row r="21" spans="1:2" ht="90" customHeight="1" x14ac:dyDescent="0.25">
      <c r="A21" s="162" t="s">
        <v>427</v>
      </c>
      <c r="B21" s="206" t="s">
        <v>451</v>
      </c>
    </row>
    <row r="22" spans="1:2" ht="28.5" x14ac:dyDescent="0.25">
      <c r="A22" s="163" t="s">
        <v>266</v>
      </c>
      <c r="B22" s="207" t="s">
        <v>400</v>
      </c>
    </row>
    <row r="23" spans="1:2" x14ac:dyDescent="0.25">
      <c r="A23" s="163" t="s">
        <v>247</v>
      </c>
      <c r="B23" s="208" t="s">
        <v>428</v>
      </c>
    </row>
    <row r="24" spans="1:2" x14ac:dyDescent="0.25">
      <c r="A24" s="163" t="s">
        <v>267</v>
      </c>
      <c r="B24" s="209" t="s">
        <v>558</v>
      </c>
    </row>
    <row r="25" spans="1:2" x14ac:dyDescent="0.25">
      <c r="A25" s="164" t="s">
        <v>268</v>
      </c>
      <c r="B25" s="207">
        <v>2024</v>
      </c>
    </row>
    <row r="26" spans="1:2" ht="28.5" x14ac:dyDescent="0.25">
      <c r="A26" s="164" t="s">
        <v>269</v>
      </c>
      <c r="B26" s="209" t="s">
        <v>542</v>
      </c>
    </row>
    <row r="27" spans="1:2" ht="28.5" x14ac:dyDescent="0.25">
      <c r="A27" s="165" t="s">
        <v>429</v>
      </c>
      <c r="B27" s="233">
        <v>11.702999999999999</v>
      </c>
    </row>
    <row r="28" spans="1:2" ht="30" x14ac:dyDescent="0.25">
      <c r="A28" s="166" t="s">
        <v>270</v>
      </c>
      <c r="B28" s="211" t="s">
        <v>534</v>
      </c>
    </row>
    <row r="29" spans="1:2" ht="28.5" x14ac:dyDescent="0.25">
      <c r="A29" s="165" t="s">
        <v>271</v>
      </c>
      <c r="B29" s="210">
        <v>0.37</v>
      </c>
    </row>
    <row r="30" spans="1:2" ht="28.5" x14ac:dyDescent="0.25">
      <c r="A30" s="165" t="s">
        <v>272</v>
      </c>
      <c r="B30" s="212">
        <v>0.37</v>
      </c>
    </row>
    <row r="31" spans="1:2" x14ac:dyDescent="0.25">
      <c r="A31" s="166" t="s">
        <v>273</v>
      </c>
      <c r="B31" s="209"/>
    </row>
    <row r="32" spans="1:2" ht="30" customHeight="1" thickBot="1" x14ac:dyDescent="0.3">
      <c r="A32" s="213" t="s">
        <v>430</v>
      </c>
      <c r="B32" s="214">
        <v>0.37</v>
      </c>
    </row>
    <row r="33" spans="1:2" s="167" customFormat="1" ht="45" customHeight="1" x14ac:dyDescent="0.25">
      <c r="A33" s="168" t="s">
        <v>431</v>
      </c>
      <c r="B33" s="170">
        <v>0.37</v>
      </c>
    </row>
    <row r="34" spans="1:2" s="167" customFormat="1" x14ac:dyDescent="0.25">
      <c r="A34" s="168" t="s">
        <v>274</v>
      </c>
      <c r="B34" s="169">
        <v>3.16</v>
      </c>
    </row>
    <row r="35" spans="1:2" s="167" customFormat="1" x14ac:dyDescent="0.25">
      <c r="A35" s="168" t="s">
        <v>275</v>
      </c>
      <c r="B35" s="170">
        <v>0.37</v>
      </c>
    </row>
    <row r="36" spans="1:2" s="167" customFormat="1" x14ac:dyDescent="0.25">
      <c r="A36" s="168" t="s">
        <v>276</v>
      </c>
      <c r="B36" s="170">
        <v>0.313</v>
      </c>
    </row>
    <row r="37" spans="1:2" ht="45" customHeight="1" thickBot="1" x14ac:dyDescent="0.3">
      <c r="A37" s="213" t="s">
        <v>432</v>
      </c>
      <c r="B37" s="214">
        <v>0</v>
      </c>
    </row>
    <row r="38" spans="1:2" s="167" customFormat="1" ht="30" customHeight="1" x14ac:dyDescent="0.25">
      <c r="A38" s="168" t="s">
        <v>433</v>
      </c>
      <c r="B38" s="169" t="s">
        <v>400</v>
      </c>
    </row>
    <row r="39" spans="1:2" s="167" customFormat="1" x14ac:dyDescent="0.25">
      <c r="A39" s="168" t="s">
        <v>274</v>
      </c>
      <c r="B39" s="169" t="s">
        <v>400</v>
      </c>
    </row>
    <row r="40" spans="1:2" s="167" customFormat="1" x14ac:dyDescent="0.25">
      <c r="A40" s="168" t="s">
        <v>275</v>
      </c>
      <c r="B40" s="169" t="s">
        <v>400</v>
      </c>
    </row>
    <row r="41" spans="1:2" s="167" customFormat="1" x14ac:dyDescent="0.25">
      <c r="A41" s="168" t="s">
        <v>276</v>
      </c>
      <c r="B41" s="169" t="s">
        <v>400</v>
      </c>
    </row>
    <row r="42" spans="1:2" ht="30" customHeight="1" thickBot="1" x14ac:dyDescent="0.3">
      <c r="A42" s="213" t="s">
        <v>434</v>
      </c>
      <c r="B42" s="214">
        <v>0</v>
      </c>
    </row>
    <row r="43" spans="1:2" s="167" customFormat="1" ht="30" customHeight="1" x14ac:dyDescent="0.25">
      <c r="A43" s="168" t="s">
        <v>433</v>
      </c>
      <c r="B43" s="169" t="s">
        <v>400</v>
      </c>
    </row>
    <row r="44" spans="1:2" s="167" customFormat="1" x14ac:dyDescent="0.25">
      <c r="A44" s="168" t="s">
        <v>274</v>
      </c>
      <c r="B44" s="169" t="s">
        <v>400</v>
      </c>
    </row>
    <row r="45" spans="1:2" s="167" customFormat="1" x14ac:dyDescent="0.25">
      <c r="A45" s="168" t="s">
        <v>275</v>
      </c>
      <c r="B45" s="169" t="s">
        <v>400</v>
      </c>
    </row>
    <row r="46" spans="1:2" s="167" customFormat="1" x14ac:dyDescent="0.25">
      <c r="A46" s="168" t="s">
        <v>276</v>
      </c>
      <c r="B46" s="169" t="s">
        <v>400</v>
      </c>
    </row>
    <row r="47" spans="1:2" ht="30" customHeight="1" thickBot="1" x14ac:dyDescent="0.3">
      <c r="A47" s="213" t="s">
        <v>277</v>
      </c>
      <c r="B47" s="215" t="s">
        <v>400</v>
      </c>
    </row>
    <row r="48" spans="1:2" s="167" customFormat="1" x14ac:dyDescent="0.25">
      <c r="A48" s="168" t="s">
        <v>273</v>
      </c>
      <c r="B48" s="169" t="s">
        <v>400</v>
      </c>
    </row>
    <row r="49" spans="1:2" s="167" customFormat="1" x14ac:dyDescent="0.25">
      <c r="A49" s="168" t="s">
        <v>435</v>
      </c>
      <c r="B49" s="169" t="s">
        <v>400</v>
      </c>
    </row>
    <row r="50" spans="1:2" s="167" customFormat="1" x14ac:dyDescent="0.25">
      <c r="A50" s="168" t="s">
        <v>436</v>
      </c>
      <c r="B50" s="169" t="s">
        <v>400</v>
      </c>
    </row>
    <row r="51" spans="1:2" s="167" customFormat="1" ht="30" customHeight="1" x14ac:dyDescent="0.25">
      <c r="A51" s="168" t="s">
        <v>437</v>
      </c>
      <c r="B51" s="169" t="s">
        <v>400</v>
      </c>
    </row>
    <row r="52" spans="1:2" ht="15.75" thickBot="1" x14ac:dyDescent="0.3">
      <c r="A52" s="213" t="s">
        <v>278</v>
      </c>
      <c r="B52" s="215">
        <v>3.16</v>
      </c>
    </row>
    <row r="53" spans="1:2" ht="15.75" thickBot="1" x14ac:dyDescent="0.3">
      <c r="A53" s="213" t="s">
        <v>279</v>
      </c>
      <c r="B53" s="214">
        <v>0.37</v>
      </c>
    </row>
    <row r="54" spans="1:2" ht="15.75" thickBot="1" x14ac:dyDescent="0.3">
      <c r="A54" s="213" t="s">
        <v>280</v>
      </c>
      <c r="B54" s="215">
        <v>3.21</v>
      </c>
    </row>
    <row r="55" spans="1:2" ht="15.75" thickBot="1" x14ac:dyDescent="0.3">
      <c r="A55" s="213" t="s">
        <v>281</v>
      </c>
      <c r="B55" s="214">
        <v>0.313</v>
      </c>
    </row>
    <row r="56" spans="1:2" ht="15.75" thickBot="1" x14ac:dyDescent="0.3">
      <c r="A56" s="213" t="s">
        <v>282</v>
      </c>
      <c r="B56" s="215" t="s">
        <v>400</v>
      </c>
    </row>
    <row r="57" spans="1:2" s="167" customFormat="1" ht="30" customHeight="1" x14ac:dyDescent="0.25">
      <c r="A57" s="168" t="s">
        <v>283</v>
      </c>
      <c r="B57" s="169" t="s">
        <v>438</v>
      </c>
    </row>
    <row r="58" spans="1:2" s="167" customFormat="1" x14ac:dyDescent="0.25">
      <c r="A58" s="168" t="s">
        <v>284</v>
      </c>
      <c r="B58" s="169" t="s">
        <v>439</v>
      </c>
    </row>
    <row r="59" spans="1:2" s="167" customFormat="1" x14ac:dyDescent="0.25">
      <c r="A59" s="168" t="s">
        <v>285</v>
      </c>
      <c r="B59" s="169" t="s">
        <v>400</v>
      </c>
    </row>
    <row r="60" spans="1:2" s="167" customFormat="1" x14ac:dyDescent="0.25">
      <c r="A60" s="168" t="s">
        <v>554</v>
      </c>
      <c r="B60" s="169"/>
    </row>
    <row r="61" spans="1:2" s="167" customFormat="1" x14ac:dyDescent="0.25">
      <c r="A61" s="168" t="s">
        <v>286</v>
      </c>
      <c r="B61" s="169" t="s">
        <v>400</v>
      </c>
    </row>
    <row r="62" spans="1:2" ht="30" customHeight="1" thickBot="1" x14ac:dyDescent="0.3">
      <c r="A62" s="213" t="s">
        <v>287</v>
      </c>
      <c r="B62" s="216" t="s">
        <v>535</v>
      </c>
    </row>
    <row r="63" spans="1:2" ht="30" customHeight="1" thickBot="1" x14ac:dyDescent="0.3">
      <c r="A63" s="213" t="s">
        <v>288</v>
      </c>
      <c r="B63" s="216" t="s">
        <v>535</v>
      </c>
    </row>
    <row r="64" spans="1:2" s="167" customFormat="1" x14ac:dyDescent="0.25">
      <c r="A64" s="168" t="s">
        <v>273</v>
      </c>
      <c r="B64" s="169" t="s">
        <v>259</v>
      </c>
    </row>
    <row r="65" spans="1:2" s="167" customFormat="1" x14ac:dyDescent="0.25">
      <c r="A65" s="168" t="s">
        <v>440</v>
      </c>
      <c r="B65" s="169" t="s">
        <v>259</v>
      </c>
    </row>
    <row r="66" spans="1:2" s="167" customFormat="1" x14ac:dyDescent="0.25">
      <c r="A66" s="168" t="s">
        <v>441</v>
      </c>
      <c r="B66" s="169" t="s">
        <v>259</v>
      </c>
    </row>
    <row r="67" spans="1:2" ht="15.75" thickBot="1" x14ac:dyDescent="0.3">
      <c r="A67" s="213" t="s">
        <v>289</v>
      </c>
      <c r="B67" s="216" t="s">
        <v>535</v>
      </c>
    </row>
    <row r="68" spans="1:2" ht="15.75" thickBot="1" x14ac:dyDescent="0.3">
      <c r="A68" s="213" t="s">
        <v>290</v>
      </c>
      <c r="B68" s="216" t="s">
        <v>535</v>
      </c>
    </row>
    <row r="69" spans="1:2" s="167" customFormat="1" x14ac:dyDescent="0.25">
      <c r="A69" s="168" t="s">
        <v>442</v>
      </c>
      <c r="B69" s="169" t="s">
        <v>259</v>
      </c>
    </row>
    <row r="70" spans="1:2" s="167" customFormat="1" x14ac:dyDescent="0.25">
      <c r="A70" s="168" t="s">
        <v>443</v>
      </c>
      <c r="B70" s="169" t="s">
        <v>259</v>
      </c>
    </row>
    <row r="71" spans="1:2" s="167" customFormat="1" x14ac:dyDescent="0.25">
      <c r="A71" s="168" t="s">
        <v>444</v>
      </c>
      <c r="B71" s="169" t="s">
        <v>259</v>
      </c>
    </row>
    <row r="72" spans="1:2" ht="30" customHeight="1" thickBot="1" x14ac:dyDescent="0.3">
      <c r="A72" s="213" t="s">
        <v>291</v>
      </c>
      <c r="B72" s="218" t="s">
        <v>543</v>
      </c>
    </row>
    <row r="73" spans="1:2" ht="51" customHeight="1" thickBot="1" x14ac:dyDescent="0.3">
      <c r="A73" s="213" t="s">
        <v>292</v>
      </c>
      <c r="B73" s="169" t="s">
        <v>259</v>
      </c>
    </row>
    <row r="74" spans="1:2" s="167" customFormat="1" x14ac:dyDescent="0.25">
      <c r="A74" s="168" t="s">
        <v>445</v>
      </c>
      <c r="B74" s="169" t="s">
        <v>259</v>
      </c>
    </row>
    <row r="75" spans="1:2" s="167" customFormat="1" ht="30" customHeight="1" x14ac:dyDescent="0.25">
      <c r="A75" s="168" t="s">
        <v>446</v>
      </c>
      <c r="B75" s="169" t="s">
        <v>259</v>
      </c>
    </row>
    <row r="76" spans="1:2" s="167" customFormat="1" x14ac:dyDescent="0.25">
      <c r="A76" s="168" t="s">
        <v>447</v>
      </c>
      <c r="B76" s="169" t="s">
        <v>259</v>
      </c>
    </row>
    <row r="77" spans="1:2" s="167" customFormat="1" x14ac:dyDescent="0.25">
      <c r="A77" s="168" t="s">
        <v>448</v>
      </c>
      <c r="B77" s="169" t="s">
        <v>259</v>
      </c>
    </row>
    <row r="78" spans="1:2" s="167" customFormat="1" x14ac:dyDescent="0.25">
      <c r="A78" s="168" t="s">
        <v>449</v>
      </c>
      <c r="B78" s="169"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vt:lpstr>
      <vt:lpstr>'8. Общие сведения'!LINE3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2023-10-23T12:24:50Z</dcterms:modified>
</cp:coreProperties>
</file>